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9\"/>
    </mc:Choice>
  </mc:AlternateContent>
  <bookViews>
    <workbookView xWindow="0" yWindow="0" windowWidth="19200" windowHeight="75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G53" i="16" s="1"/>
  <c r="H53" i="16" s="1"/>
  <c r="G49" i="16"/>
  <c r="H49" i="16" s="1"/>
  <c r="G52" i="16" s="1"/>
  <c r="G47" i="16"/>
  <c r="G44" i="16"/>
  <c r="G43" i="16"/>
  <c r="G42" i="16"/>
  <c r="G40" i="16"/>
  <c r="G37" i="16"/>
  <c r="H37" i="16" s="1"/>
  <c r="G35" i="16" s="1"/>
  <c r="H35" i="16" s="1"/>
  <c r="G32" i="16"/>
  <c r="B25" i="22" l="1"/>
  <c r="A5" i="34"/>
  <c r="B69" i="22" l="1"/>
  <c r="B80" i="34"/>
  <c r="E79" i="34"/>
  <c r="F79" i="34" s="1"/>
  <c r="G79" i="34" s="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5" i="34"/>
  <c r="B46" i="34" s="1"/>
  <c r="B32" i="34"/>
  <c r="B29" i="34"/>
  <c r="C80" i="34" l="1"/>
  <c r="D80" i="34"/>
  <c r="D57" i="34"/>
  <c r="E47" i="34"/>
  <c r="D63" i="34"/>
  <c r="C63" i="34"/>
  <c r="B35" i="34"/>
  <c r="C57" i="34"/>
  <c r="H79" i="34"/>
  <c r="E80" i="34" l="1"/>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7" i="22"/>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<sst xmlns="http://schemas.openxmlformats.org/spreadsheetml/2006/main" count="999" uniqueCount="585">
  <si>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</si>
  <si>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</si>
  <si>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</si>
  <si>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</si>
  <si>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</si>
  <si>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</si>
  <si>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</si>
  <si>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</si>
  <si>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</si>
  <si>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</si>
  <si>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</si>
  <si>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</si>
  <si>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</si>
  <si>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</si>
  <si>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</si>
  <si>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</si>
  <si>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</si>
  <si>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</si>
  <si>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</si>
  <si>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</si>
  <si>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</si>
  <si>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</si>
  <si>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</si>
  <si>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</si>
  <si>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</si>
  <si>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</si>
  <si>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</si>
  <si>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</si>
  <si>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</si>
  <si>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</si>
  <si>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</si>
  <si>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</si>
  <si>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</si>
  <si>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</si>
  <si>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</si>
  <si>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</si>
  <si>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</si>
  <si>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</si>
  <si>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</si>
  <si>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</si>
  <si>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</si>
  <si>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</si>
  <si>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</si>
  <si>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</si>
  <si>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</si>
  <si>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</si>
  <si>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</si>
  <si>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</si>
  <si>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</si>
  <si>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</si>
  <si>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</si>
  <si>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</si>
  <si>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</si>
  <si>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</si>
  <si>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</si>
  <si>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</si>
  <si>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</si>
  <si>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</si>
  <si>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</si>
  <si>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</si>
  <si>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</si>
  <si>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</si>
  <si>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</si>
  <si>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</si>
  <si>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</si>
  <si>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</si>
  <si>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</si>
  <si>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</si>
  <si>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</si>
  <si>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</si>
  <si>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</si>
  <si>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</si>
  <si>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</si>
  <si>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</si>
  <si>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</si>
  <si>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</si>
  <si>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</si>
  <si>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</si>
  <si>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</si>
  <si>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</si>
  <si>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</si>
  <si>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</si>
  <si>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</si>
  <si>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</si>
  <si>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</si>
  <si>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</si>
  <si>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</si>
  <si>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</si>
  <si>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</si>
  <si>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</si>
  <si>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</si>
  <si>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</si>
  <si>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</si>
  <si>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</si>
  <si>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</si>
  <si>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</si>
  <si>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</si>
  <si>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</si>
  <si>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</si>
  <si>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</si>
  <si>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</si>
  <si>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</si>
  <si>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</si>
  <si>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</si>
  <si>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</si>
  <si>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</si>
  <si>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</si>
  <si>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</si>
  <si>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</si>
  <si>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</si>
  <si>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</si>
  <si>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</si>
  <si>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</si>
  <si>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</si>
  <si>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</si>
  <si>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</si>
  <si>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</si>
  <si>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</si>
  <si>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</si>
  <si>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</si>
  <si>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</si>
  <si>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</si>
  <si>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</si>
  <si>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</si>
  <si>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</si>
  <si>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</si>
  <si>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</si>
  <si>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</si>
  <si>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</si>
  <si>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</si>
  <si>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</si>
  <si>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</si>
  <si>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</si>
  <si>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</si>
  <si>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</si>
  <si>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</si>
  <si>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</si>
  <si>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</si>
  <si>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</si>
  <si>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</si>
  <si>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</si>
  <si>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</si>
  <si>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</si>
  <si>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</si>
  <si>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</si>
  <si>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</si>
  <si>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</si>
  <si>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</si>
  <si>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</si>
  <si>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</si>
  <si>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</si>
  <si>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</si>
  <si>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</si>
  <si>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</si>
  <si>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</si>
  <si>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</si>
  <si>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</si>
  <si>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</si>
  <si>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</si>
  <si>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</si>
  <si>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</si>
  <si>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</si>
  <si>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</si>
  <si>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</si>
  <si>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</si>
  <si>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</si>
  <si>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</si>
  <si>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</si>
  <si>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</si>
  <si>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</si>
  <si>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</si>
  <si>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</si>
  <si>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</si>
  <si>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</si>
  <si>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</si>
  <si>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</si>
  <si>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</si>
  <si>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</si>
  <si>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</si>
  <si>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</si>
  <si>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</si>
  <si>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</si>
  <si>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</si>
  <si>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</si>
  <si>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</si>
  <si>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</si>
  <si>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</si>
  <si>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</si>
  <si>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</si>
  <si>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</si>
  <si>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</si>
  <si>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</si>
  <si>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</si>
  <si>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</si>
  <si>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</si>
  <si>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</si>
  <si>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</si>
  <si>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</si>
  <si>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</si>
  <si>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</si>
  <si>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</si>
  <si>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</si>
  <si>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</si>
  <si>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</si>
  <si>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</si>
  <si>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</si>
  <si>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</si>
  <si>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</si>
  <si>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</si>
  <si>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</si>
  <si>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</si>
  <si>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</si>
  <si>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</si>
  <si>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</si>
  <si>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</si>
  <si>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</si>
  <si>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</si>
  <si>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</si>
  <si>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</si>
  <si>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</si>
  <si>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</si>
  <si>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</si>
  <si>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</si>
  <si>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</si>
  <si>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</si>
  <si>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</si>
  <si>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</si>
  <si>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</si>
  <si>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</si>
  <si>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</si>
  <si>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</si>
  <si>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</si>
  <si>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</si>
  <si>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</si>
  <si>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</si>
  <si>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</si>
  <si>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</si>
  <si>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</si>
  <si>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</si>
  <si>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</si>
  <si>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</si>
  <si>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</si>
  <si>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</si>
  <si>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</si>
  <si>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</si>
  <si>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</si>
  <si>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</si>
  <si>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</si>
  <si>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</si>
  <si>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</si>
  <si>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</si>
  <si>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</si>
  <si>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</si>
  <si>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</si>
  <si>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</si>
  <si>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</si>
  <si>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</si>
  <si>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</si>
  <si>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</si>
  <si>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</si>
  <si>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</si>
  <si>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</si>
  <si>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</si>
  <si>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</si>
  <si>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</si>
  <si>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</si>
  <si>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</si>
  <si>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</si>
  <si>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</si>
  <si>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</si>
  <si>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</si>
  <si>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</si>
  <si>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</si>
  <si>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</si>
  <si>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</si>
  <si>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</si>
  <si>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</si>
  <si>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</si>
  <si>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</si>
  <si>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</si>
  <si>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</si>
  <si>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</si>
  <si>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</si>
  <si>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</si>
  <si>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</si>
  <si>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</si>
  <si>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</si>
  <si>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</si>
  <si>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</si>
  <si>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</si>
  <si>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</si>
  <si>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</si>
  <si>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</si>
  <si>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</si>
  <si>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</si>
  <si>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</si>
  <si>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</si>
  <si>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</si>
  <si>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</si>
  <si>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</si>
  <si>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</si>
  <si>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</si>
  <si>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</si>
  <si>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</si>
  <si>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</si>
  <si>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</si>
  <si>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</si>
  <si>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</si>
  <si>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</si>
  <si>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</si>
  <si>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</si>
  <si>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</si>
  <si>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</si>
  <si>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</si>
  <si>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</si>
  <si>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</si>
  <si>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</si>
  <si>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</si>
  <si>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</si>
  <si>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</si>
  <si>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</si>
  <si>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</si>
  <si>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</si>
  <si>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</si>
  <si>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</si>
  <si>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</si>
  <si>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</si>
  <si>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</si>
  <si>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</si>
  <si>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</si>
  <si>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</si>
  <si>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</si>
  <si>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</si>
  <si>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</si>
  <si>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</si>
  <si>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</si>
  <si>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</si>
  <si>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</si>
  <si>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</si>
  <si>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</si>
  <si>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</si>
  <si>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</si>
  <si>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</si>
  <si>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</si>
  <si>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</si>
  <si>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</si>
  <si>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</si>
  <si>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</si>
  <si>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</si>
  <si>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</si>
  <si>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</si>
  <si>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</si>
  <si>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</si>
  <si>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</si>
  <si>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</si>
  <si>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</si>
  <si>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</si>
  <si>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</si>
  <si>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</si>
  <si>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</si>
  <si>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</si>
  <si>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</si>
  <si>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</si>
  <si>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</si>
  <si>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</si>
  <si>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</si>
  <si>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</si>
  <si>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</si>
  <si>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</si>
  <si>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</si>
  <si>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</si>
  <si>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</si>
  <si>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</si>
  <si>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</si>
  <si>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</si>
  <si>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</si>
  <si>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</si>
  <si>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</si>
  <si>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</si>
  <si>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</si>
  <si>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</si>
  <si>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</si>
  <si>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</si>
  <si>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</si>
  <si>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</si>
  <si>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</si>
  <si>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</si>
  <si>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</si>
  <si>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</si>
  <si>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</si>
  <si>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</si>
  <si>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</si>
  <si>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</si>
  <si>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</si>
  <si>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</si>
  <si>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</si>
  <si>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</si>
  <si>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</si>
  <si>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</si>
  <si>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</si>
  <si>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</si>
  <si>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</si>
  <si>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</si>
  <si>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</si>
  <si>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</si>
  <si>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</si>
  <si>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</si>
  <si>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</si>
  <si>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</si>
  <si>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</si>
  <si>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</si>
  <si>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</si>
  <si>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</si>
  <si>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</si>
  <si>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</si>
  <si>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</si>
  <si>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</si>
  <si>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</si>
  <si>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</si>
  <si>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</si>
  <si>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</si>
  <si>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</si>
  <si>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</si>
  <si>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</si>
  <si>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</si>
  <si>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</si>
  <si>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</si>
  <si>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</si>
  <si>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</si>
  <si>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</si>
  <si>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</si>
  <si>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</si>
  <si>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</si>
  <si>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</si>
  <si>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</si>
  <si>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</si>
  <si>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</si>
  <si>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</si>
  <si>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</si>
  <si>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</si>
  <si>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</si>
  <si>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</si>
  <si>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</si>
  <si>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</si>
  <si>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</si>
  <si>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</si>
  <si>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</si>
  <si>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</si>
  <si>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</si>
  <si>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</si>
  <si>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</si>
  <si>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</si>
  <si>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</si>
  <si>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</si>
  <si>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</si>
  <si>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</si>
  <si>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</si>
  <si>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</si>
  <si>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</si>
  <si>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</si>
  <si>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</si>
  <si>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</si>
  <si>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</si>
  <si>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</si>
  <si>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</si>
  <si>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</si>
  <si>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</si>
  <si>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</si>
  <si>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</si>
  <si>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</si>
  <si>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</si>
  <si>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</si>
  <si>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</si>
  <si>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</si>
  <si>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</si>
  <si>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</si>
  <si>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</si>
  <si>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</si>
  <si>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</si>
  <si>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</si>
  <si>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</si>
  <si>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</si>
  <si>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</si>
  <si>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</si>
  <si>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</si>
  <si>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</si>
  <si>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</si>
  <si>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</si>
  <si>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</si>
  <si>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</si>
  <si>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</si>
  <si>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</si>
  <si>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</si>
  <si>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</si>
  <si>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</si>
  <si>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</si>
  <si>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</si>
  <si>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</si>
  <si>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</si>
  <si>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</si>
  <si>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</si>
  <si>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</si>
  <si>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</si>
  <si>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</si>
  <si>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</si>
  <si>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</si>
  <si>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</si>
  <si>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</si>
  <si>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</si>
  <si>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</si>
  <si>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</si>
  <si>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</si>
  <si>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</si>
  <si>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</si>
  <si>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</si>
  <si>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</si>
  <si>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</si>
  <si>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</si>
  <si>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2023</t>
  </si>
  <si>
    <t>Год 2024</t>
  </si>
  <si>
    <t>Год 2025</t>
  </si>
  <si>
    <t>Год 2026</t>
  </si>
  <si>
    <t>Год 2027</t>
  </si>
  <si>
    <t xml:space="preserve"> по состоянию на 01.01.2022</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</si>
  <si>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</si>
  <si>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</si>
  <si>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</si>
  <si>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</si>
  <si>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</si>
  <si>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</si>
  <si>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</si>
  <si>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</si>
  <si>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</si>
  <si>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</si>
  <si>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</si>
  <si>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</si>
  <si>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</si>
  <si>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</si>
  <si>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</si>
  <si>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</si>
  <si>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</si>
  <si>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</si>
  <si>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</si>
  <si>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</si>
  <si>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</si>
  <si>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</si>
  <si>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</si>
  <si>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</si>
  <si>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</si>
  <si>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</si>
  <si>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Филиал АО "Россети Тюмень" ТюмЭС</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</si>
  <si>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</si>
  <si>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</si>
  <si>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</si>
  <si>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</si>
  <si>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</si>
  <si>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</si>
  <si>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</si>
  <si>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</si>
  <si>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</si>
  <si>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</si>
  <si>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</si>
  <si>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</si>
  <si>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</si>
  <si>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</si>
  <si>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</si>
  <si>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</si>
  <si>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</si>
  <si>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</si>
  <si>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</si>
  <si>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</si>
  <si>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</si>
  <si>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05.12.2202</t>
  </si>
  <si>
    <t>04.11.2024</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</si>
  <si>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1.410.158,70 руб. с НДС.</t>
  </si>
  <si>
    <t xml:space="preserve">Факт 2022 года </t>
  </si>
  <si>
    <t>Пункт коммерческого учета - 2шт.</t>
  </si>
  <si>
    <t>Реализация проекта в срок</t>
  </si>
  <si>
    <t>отсутствуют</t>
  </si>
  <si>
    <t>П</t>
  </si>
  <si>
    <t>по состоянию на 01.01.2023</t>
  </si>
  <si>
    <t>C</t>
  </si>
  <si>
    <t>Строительство 2 КЛ 10 кВ протяженностью 0,22 км.,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</si>
  <si>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Технологическое присоединение энергопринимающих устройств заявителя ООО ПСФ "Зодчий" в соответствии с договором ТП</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</si>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</sst>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4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-2006616.6015999997</c:v>
                </c:pt>
                <c:pt idx="1">
                  <c:v>3731489.4146213485</c:v>
                </c:pt>
                <c:pt idx="2">
                  <c:v>9392298.9544417262</c:v>
                </c:pt>
                <c:pt idx="3">
                  <c:v>15228315.140709903</c:v>
                </c:pt>
                <c:pt idx="4">
                  <c:v>21244764.386357516</c:v>
                </c:pt>
                <c:pt idx="5">
                  <c:v>27447045.05729128</c:v>
                </c:pt>
                <c:pt idx="6">
                  <c:v>33840714.677655384</c:v>
                </c:pt>
                <c:pt idx="7">
                  <c:v>40420948.957759775</c:v>
                </c:pt>
                <c:pt idx="8">
                  <c:v>47204192.41452758</c:v>
                </c:pt>
                <c:pt idx="9">
                  <c:v>54196517.904644296</c:v>
                </c:pt>
                <c:pt idx="10">
                  <c:v>61394252.733870625</c:v>
                </c:pt>
              </c:numCache>
            </c:numRef>
          </c:val>
          <c:smooth val="0"/>
          <c:extLst>
            <c:ext xmlns:c16="http://schemas.microsoft.com/office/drawing/2014/chart" uri="{C3380CC4-5D6E-409C-BE32-E72D297353CC}">
              <c16:uniqueId val="{00000000-AA65-4948-B46D-92751F3F4FC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-1849226.080310791</c:v>
                </c:pt>
                <c:pt idx="1">
                  <c:v>2791212.1218246343</c:v>
                </c:pt>
                <c:pt idx="2">
                  <c:v>6908053.9495230801</c:v>
                </c:pt>
                <c:pt idx="3">
                  <c:v>10724835.8031414</c:v>
                </c:pt>
                <c:pt idx="4">
                  <c:v>14263312.347651683</c:v>
                </c:pt>
                <c:pt idx="5">
                  <c:v>17543681.293599822</c:v>
                </c:pt>
                <c:pt idx="6">
                  <c:v>20584683.116831176</c:v>
                </c:pt>
                <c:pt idx="7">
                  <c:v>23399194.816826008</c:v>
                </c:pt>
                <c:pt idx="8">
                  <c:v>26008316.411859382</c:v>
                </c:pt>
                <c:pt idx="9">
                  <c:v>28426970.517530777</c:v>
                </c:pt>
                <c:pt idx="10">
                  <c:v>30665914.269501686</c:v>
                </c:pt>
              </c:numCache>
            </c:numRef>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32" sqref="C3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501</v>
      </c>
    </row>
    <row r="4" spans="1:22" s="67" customFormat="1" ht="18.75" x14ac:dyDescent="0.3">
      <c r="A4" s="79"/>
      <c r="H4" s="78"/>
    </row>
    <row r="5" spans="1:22" s="67" customFormat="1" ht="15.75" x14ac:dyDescent="0.25">
      <c r="A5" s="360" t="s">
        <v>528</v>
      </c>
      <c r="B5" s="360"/>
      <c r="C5" s="360"/>
      <c r="D5" s="80"/>
      <c r="E5" s="80"/>
      <c r="F5" s="80"/>
      <c r="G5" s="80"/>
      <c r="H5" s="80"/>
      <c r="I5" s="80"/>
      <c r="J5" s="80"/>
    </row>
    <row r="6" spans="1:22" s="67" customFormat="1" ht="18.75" x14ac:dyDescent="0.3">
      <c r="A6" s="79"/>
      <c r="H6" s="78"/>
    </row>
    <row r="7" spans="1:22" s="67" customFormat="1" ht="18.75" x14ac:dyDescent="0.2">
      <c r="A7" s="364" t="s">
        <v>9</v>
      </c>
      <c r="B7" s="364"/>
      <c r="C7" s="364"/>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5" t="s">
        <v>438</v>
      </c>
      <c r="B9" s="365"/>
      <c r="C9" s="365"/>
      <c r="D9" s="65"/>
      <c r="E9" s="65"/>
      <c r="F9" s="65"/>
      <c r="G9" s="65"/>
      <c r="H9" s="65"/>
      <c r="I9" s="66"/>
      <c r="J9" s="66"/>
      <c r="K9" s="66"/>
      <c r="L9" s="66"/>
      <c r="M9" s="66"/>
      <c r="N9" s="66"/>
      <c r="O9" s="66"/>
      <c r="P9" s="66"/>
      <c r="Q9" s="66"/>
      <c r="R9" s="66"/>
      <c r="S9" s="66"/>
      <c r="T9" s="66"/>
      <c r="U9" s="66"/>
      <c r="V9" s="66"/>
    </row>
    <row r="10" spans="1:22" s="67" customFormat="1" ht="18.75" x14ac:dyDescent="0.2">
      <c r="A10" s="366" t="s">
        <v>8</v>
      </c>
      <c r="B10" s="366"/>
      <c r="C10" s="366"/>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7" t="s">
        <v>524</v>
      </c>
      <c r="B12" s="368"/>
      <c r="C12" s="368"/>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6" t="s">
        <v>7</v>
      </c>
      <c r="B13" s="366"/>
      <c r="C13" s="366"/>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69" t="s">
        <v>526</v>
      </c>
      <c r="B15" s="370"/>
      <c r="C15" s="370"/>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61" t="s">
        <v>6</v>
      </c>
      <c r="B16" s="361"/>
      <c r="C16" s="361"/>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62" t="s">
        <v>401</v>
      </c>
      <c r="B18" s="363"/>
      <c r="C18" s="363"/>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7" t="s">
        <v>503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7" t="s">
        <v>499</v>
      </c>
      <c r="C23" s="164" t="s">
        <v>504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7"/>
      <c r="B24" s="358"/>
      <c r="C24" s="359"/>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527</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434</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434</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7"/>
      <c r="B39" s="358"/>
      <c r="C39" s="359"/>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7" t="s">
        <v>516</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439</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439</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7"/>
      <c r="B47" s="358"/>
      <c r="C47" s="359"/>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246">
        <v>3.6400439999999992</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46">
        <v>1.8582377499999994</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67" customFormat="1" ht="15.75" x14ac:dyDescent="0.2">
      <c r="A5" s="79"/>
      <c r="H5" s="98"/>
      <c r="J5" s="98"/>
      <c r="M5" s="98"/>
    </row>
    <row r="6" spans="1:28" s="67" customFormat="1" ht="18.75" x14ac:dyDescent="0.2">
      <c r="A6" s="364" t="s">
        <v>9</v>
      </c>
      <c r="B6" s="364"/>
      <c r="C6" s="364"/>
      <c r="D6" s="364"/>
      <c r="E6" s="364"/>
      <c r="F6" s="364"/>
      <c r="G6" s="364"/>
      <c r="H6" s="364"/>
      <c r="I6" s="364"/>
      <c r="J6" s="364"/>
      <c r="K6" s="364"/>
      <c r="L6" s="364"/>
      <c r="M6" s="364"/>
      <c r="N6" s="364"/>
      <c r="O6" s="364"/>
      <c r="P6" s="364"/>
      <c r="Q6" s="364"/>
      <c r="R6" s="364"/>
      <c r="S6" s="364"/>
      <c r="T6" s="66"/>
      <c r="U6" s="66"/>
      <c r="V6" s="66"/>
      <c r="W6" s="66"/>
      <c r="X6" s="66"/>
      <c r="Y6" s="66"/>
      <c r="Z6" s="66"/>
      <c r="AA6" s="66"/>
      <c r="AB6" s="66"/>
    </row>
    <row r="7" spans="1:28" s="67" customFormat="1" ht="18.75" x14ac:dyDescent="0.2">
      <c r="A7" s="364"/>
      <c r="B7" s="364"/>
      <c r="C7" s="364"/>
      <c r="D7" s="364"/>
      <c r="E7" s="364"/>
      <c r="F7" s="364"/>
      <c r="G7" s="364"/>
      <c r="H7" s="364"/>
      <c r="I7" s="364"/>
      <c r="J7" s="364"/>
      <c r="K7" s="364"/>
      <c r="L7" s="364"/>
      <c r="M7" s="364"/>
      <c r="N7" s="364"/>
      <c r="O7" s="364"/>
      <c r="P7" s="364"/>
      <c r="Q7" s="364"/>
      <c r="R7" s="364"/>
      <c r="S7" s="364"/>
      <c r="T7" s="66"/>
      <c r="U7" s="66"/>
      <c r="V7" s="66"/>
      <c r="W7" s="66"/>
      <c r="X7" s="66"/>
      <c r="Y7" s="66"/>
      <c r="Z7" s="66"/>
      <c r="AA7" s="66"/>
      <c r="AB7" s="66"/>
    </row>
    <row r="8" spans="1:28" s="67"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66"/>
      <c r="U8" s="66"/>
      <c r="V8" s="66"/>
      <c r="W8" s="66"/>
      <c r="X8" s="66"/>
      <c r="Y8" s="66"/>
      <c r="Z8" s="66"/>
      <c r="AA8" s="66"/>
      <c r="AB8" s="66"/>
    </row>
    <row r="9" spans="1:28" s="67" customFormat="1" ht="18.75" x14ac:dyDescent="0.2">
      <c r="A9" s="366" t="s">
        <v>8</v>
      </c>
      <c r="B9" s="366"/>
      <c r="C9" s="366"/>
      <c r="D9" s="366"/>
      <c r="E9" s="366"/>
      <c r="F9" s="366"/>
      <c r="G9" s="366"/>
      <c r="H9" s="366"/>
      <c r="I9" s="366"/>
      <c r="J9" s="366"/>
      <c r="K9" s="366"/>
      <c r="L9" s="366"/>
      <c r="M9" s="366"/>
      <c r="N9" s="366"/>
      <c r="O9" s="366"/>
      <c r="P9" s="366"/>
      <c r="Q9" s="366"/>
      <c r="R9" s="366"/>
      <c r="S9" s="366"/>
      <c r="T9" s="66"/>
      <c r="U9" s="66"/>
      <c r="V9" s="66"/>
      <c r="W9" s="66"/>
      <c r="X9" s="66"/>
      <c r="Y9" s="66"/>
      <c r="Z9" s="66"/>
      <c r="AA9" s="66"/>
      <c r="AB9" s="66"/>
    </row>
    <row r="10" spans="1:28" s="67" customFormat="1" ht="18.75" x14ac:dyDescent="0.2">
      <c r="A10" s="364"/>
      <c r="B10" s="364"/>
      <c r="C10" s="364"/>
      <c r="D10" s="364"/>
      <c r="E10" s="364"/>
      <c r="F10" s="364"/>
      <c r="G10" s="364"/>
      <c r="H10" s="364"/>
      <c r="I10" s="364"/>
      <c r="J10" s="364"/>
      <c r="K10" s="364"/>
      <c r="L10" s="364"/>
      <c r="M10" s="364"/>
      <c r="N10" s="364"/>
      <c r="O10" s="364"/>
      <c r="P10" s="364"/>
      <c r="Q10" s="364"/>
      <c r="R10" s="364"/>
      <c r="S10" s="364"/>
      <c r="T10" s="66"/>
      <c r="U10" s="66"/>
      <c r="V10" s="66"/>
      <c r="W10" s="66"/>
      <c r="X10" s="66"/>
      <c r="Y10" s="66"/>
      <c r="Z10" s="66"/>
      <c r="AA10" s="66"/>
      <c r="AB10" s="66"/>
    </row>
    <row r="11" spans="1:28" s="67" customFormat="1" ht="18.75" x14ac:dyDescent="0.2">
      <c r="A11" s="371" t="str">
        <f>'1. паспорт местоположение'!A12:C12</f>
        <v>M_NS3300.KL.0049</v>
      </c>
      <c r="B11" s="371"/>
      <c r="C11" s="371"/>
      <c r="D11" s="371"/>
      <c r="E11" s="371"/>
      <c r="F11" s="371"/>
      <c r="G11" s="371"/>
      <c r="H11" s="371"/>
      <c r="I11" s="371"/>
      <c r="J11" s="371"/>
      <c r="K11" s="371"/>
      <c r="L11" s="371"/>
      <c r="M11" s="371"/>
      <c r="N11" s="371"/>
      <c r="O11" s="371"/>
      <c r="P11" s="371"/>
      <c r="Q11" s="371"/>
      <c r="R11" s="371"/>
      <c r="S11" s="371"/>
      <c r="T11" s="66"/>
      <c r="U11" s="66"/>
      <c r="V11" s="66"/>
      <c r="W11" s="66"/>
      <c r="X11" s="66"/>
      <c r="Y11" s="66"/>
      <c r="Z11" s="66"/>
      <c r="AA11" s="66"/>
      <c r="AB11" s="66"/>
    </row>
    <row r="12" spans="1:28" s="67"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66"/>
      <c r="U12" s="66"/>
      <c r="V12" s="66"/>
      <c r="W12" s="66"/>
      <c r="X12" s="66"/>
      <c r="Y12" s="66"/>
      <c r="Z12" s="66"/>
      <c r="AA12" s="66"/>
      <c r="AB12" s="66"/>
    </row>
    <row r="13" spans="1:28" s="83"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50"/>
      <c r="U13" s="150"/>
      <c r="V13" s="150"/>
      <c r="W13" s="150"/>
      <c r="X13" s="150"/>
      <c r="Y13" s="150"/>
      <c r="Z13" s="150"/>
      <c r="AA13" s="150"/>
      <c r="AB13" s="150"/>
    </row>
    <row r="14" spans="1:28" s="84" customFormat="1" ht="18" customHeight="1" x14ac:dyDescent="0.2">
      <c r="A14" s="371"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71"/>
      <c r="C14" s="371"/>
      <c r="D14" s="371"/>
      <c r="E14" s="371"/>
      <c r="F14" s="371"/>
      <c r="G14" s="371"/>
      <c r="H14" s="371"/>
      <c r="I14" s="371"/>
      <c r="J14" s="371"/>
      <c r="K14" s="371"/>
      <c r="L14" s="371"/>
      <c r="M14" s="371"/>
      <c r="N14" s="371"/>
      <c r="O14" s="371"/>
      <c r="P14" s="371"/>
      <c r="Q14" s="371"/>
      <c r="R14" s="371"/>
      <c r="S14" s="371"/>
      <c r="T14" s="65"/>
      <c r="U14" s="65"/>
      <c r="V14" s="65"/>
      <c r="W14" s="65"/>
      <c r="X14" s="65"/>
      <c r="Y14" s="65"/>
      <c r="Z14" s="65"/>
      <c r="AA14" s="65"/>
      <c r="AB14" s="65"/>
    </row>
    <row r="15" spans="1:28" s="84"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81"/>
      <c r="U15" s="81"/>
      <c r="V15" s="81"/>
      <c r="W15" s="81"/>
      <c r="X15" s="81"/>
      <c r="Y15" s="81"/>
      <c r="Z15" s="81"/>
      <c r="AA15" s="81"/>
      <c r="AB15" s="81"/>
    </row>
    <row r="16" spans="1:28" s="8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51"/>
      <c r="U16" s="151"/>
      <c r="V16" s="151"/>
      <c r="W16" s="151"/>
      <c r="X16" s="151"/>
      <c r="Y16" s="151"/>
    </row>
    <row r="17" spans="1:28" s="84" customFormat="1" ht="45.75" customHeight="1" x14ac:dyDescent="0.2">
      <c r="A17" s="362" t="s">
        <v>376</v>
      </c>
      <c r="B17" s="362"/>
      <c r="C17" s="362"/>
      <c r="D17" s="362"/>
      <c r="E17" s="362"/>
      <c r="F17" s="362"/>
      <c r="G17" s="362"/>
      <c r="H17" s="362"/>
      <c r="I17" s="362"/>
      <c r="J17" s="362"/>
      <c r="K17" s="362"/>
      <c r="L17" s="362"/>
      <c r="M17" s="362"/>
      <c r="N17" s="362"/>
      <c r="O17" s="362"/>
      <c r="P17" s="362"/>
      <c r="Q17" s="362"/>
      <c r="R17" s="362"/>
      <c r="S17" s="362"/>
      <c r="T17" s="86"/>
      <c r="U17" s="86"/>
      <c r="V17" s="86"/>
      <c r="W17" s="86"/>
      <c r="X17" s="86"/>
      <c r="Y17" s="86"/>
      <c r="Z17" s="86"/>
      <c r="AA17" s="86"/>
      <c r="AB17" s="86"/>
    </row>
    <row r="18" spans="1:28" s="8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51"/>
      <c r="U18" s="151"/>
      <c r="V18" s="151"/>
      <c r="W18" s="151"/>
      <c r="X18" s="151"/>
      <c r="Y18" s="151"/>
    </row>
    <row r="19" spans="1:28" s="84" customFormat="1" ht="30.75" customHeight="1" x14ac:dyDescent="0.2">
      <c r="A19" s="373" t="s">
        <v>5</v>
      </c>
      <c r="B19" s="373" t="s">
        <v>98</v>
      </c>
      <c r="C19" s="377" t="s">
        <v>289</v>
      </c>
      <c r="D19" s="373" t="s">
        <v>288</v>
      </c>
      <c r="E19" s="373" t="s">
        <v>97</v>
      </c>
      <c r="F19" s="373" t="s">
        <v>96</v>
      </c>
      <c r="G19" s="373" t="s">
        <v>284</v>
      </c>
      <c r="H19" s="374" t="s">
        <v>95</v>
      </c>
      <c r="I19" s="373" t="s">
        <v>94</v>
      </c>
      <c r="J19" s="374" t="s">
        <v>93</v>
      </c>
      <c r="K19" s="373" t="s">
        <v>92</v>
      </c>
      <c r="L19" s="373" t="s">
        <v>91</v>
      </c>
      <c r="M19" s="374" t="s">
        <v>90</v>
      </c>
      <c r="N19" s="373" t="s">
        <v>89</v>
      </c>
      <c r="O19" s="373" t="s">
        <v>88</v>
      </c>
      <c r="P19" s="373" t="s">
        <v>87</v>
      </c>
      <c r="Q19" s="373" t="s">
        <v>287</v>
      </c>
      <c r="R19" s="373"/>
      <c r="S19" s="373" t="s">
        <v>370</v>
      </c>
      <c r="T19" s="151"/>
      <c r="U19" s="151"/>
      <c r="V19" s="151"/>
      <c r="W19" s="151"/>
      <c r="X19" s="151"/>
      <c r="Y19" s="151"/>
    </row>
    <row r="20" spans="1:28" s="84" customFormat="1" ht="157.5" x14ac:dyDescent="0.2">
      <c r="A20" s="373"/>
      <c r="B20" s="373"/>
      <c r="C20" s="378"/>
      <c r="D20" s="373"/>
      <c r="E20" s="373"/>
      <c r="F20" s="373"/>
      <c r="G20" s="373"/>
      <c r="H20" s="374"/>
      <c r="I20" s="373"/>
      <c r="J20" s="374"/>
      <c r="K20" s="373"/>
      <c r="L20" s="373"/>
      <c r="M20" s="374"/>
      <c r="N20" s="373"/>
      <c r="O20" s="373"/>
      <c r="P20" s="373"/>
      <c r="Q20" s="166" t="s">
        <v>285</v>
      </c>
      <c r="R20" s="168" t="s">
        <v>286</v>
      </c>
      <c r="S20" s="373"/>
      <c r="T20" s="150"/>
      <c r="U20" s="150"/>
      <c r="V20" s="150"/>
      <c r="W20" s="150"/>
      <c r="X20" s="150"/>
      <c r="Y20" s="150"/>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234" customHeight="1" x14ac:dyDescent="0.2">
      <c r="A22" s="158">
        <v>1</v>
      </c>
      <c r="B22" s="155" t="s">
        <v>509</v>
      </c>
      <c r="C22" s="155" t="s">
        <v>434</v>
      </c>
      <c r="D22" s="155" t="s">
        <v>505</v>
      </c>
      <c r="E22" s="156" t="s">
        <v>510</v>
      </c>
      <c r="F22" s="156" t="s">
        <v>508</v>
      </c>
      <c r="G22" s="156" t="s">
        <v>511</v>
      </c>
      <c r="H22" s="157">
        <v>1.1129</v>
      </c>
      <c r="I22" s="155">
        <v>0</v>
      </c>
      <c r="J22" s="157">
        <v>1.1129</v>
      </c>
      <c r="K22" s="155">
        <v>10</v>
      </c>
      <c r="L22" s="155">
        <v>2</v>
      </c>
      <c r="M22" s="238" t="s">
        <v>439</v>
      </c>
      <c r="N22" s="238" t="s">
        <v>439</v>
      </c>
      <c r="O22" s="238" t="s">
        <v>439</v>
      </c>
      <c r="P22" s="238" t="s">
        <v>439</v>
      </c>
      <c r="Q22" s="275" t="s">
        <v>512</v>
      </c>
      <c r="R22" s="157" t="s">
        <v>434</v>
      </c>
      <c r="S22" s="240">
        <v>3.5591929900000001</v>
      </c>
      <c r="T22" s="152"/>
      <c r="U22" s="152"/>
      <c r="V22" s="152"/>
      <c r="W22" s="152"/>
      <c r="X22" s="152"/>
      <c r="Y22" s="152"/>
      <c r="Z22" s="153"/>
      <c r="AA22" s="153"/>
      <c r="AB22" s="153"/>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67" customFormat="1" x14ac:dyDescent="0.2">
      <c r="A7" s="79"/>
    </row>
    <row r="8" spans="1:20" s="67"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67"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67"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67"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67"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67" customFormat="1" ht="18.75" customHeight="1" x14ac:dyDescent="0.2">
      <c r="A13" s="371" t="str">
        <f>'2. паспорт  ТП'!A11:S11</f>
        <v>M_NS3300.KL.0049</v>
      </c>
      <c r="B13" s="371"/>
      <c r="C13" s="371"/>
      <c r="D13" s="371"/>
      <c r="E13" s="371"/>
      <c r="F13" s="371"/>
      <c r="G13" s="371"/>
      <c r="H13" s="371"/>
      <c r="I13" s="371"/>
      <c r="J13" s="371"/>
      <c r="K13" s="371"/>
      <c r="L13" s="371"/>
      <c r="M13" s="371"/>
      <c r="N13" s="371"/>
      <c r="O13" s="371"/>
      <c r="P13" s="371"/>
      <c r="Q13" s="371"/>
      <c r="R13" s="371"/>
      <c r="S13" s="371"/>
      <c r="T13" s="371"/>
    </row>
    <row r="14" spans="1:20" s="67"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83"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84" customFormat="1" ht="43.5" customHeight="1" x14ac:dyDescent="0.2">
      <c r="A16" s="38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382"/>
      <c r="C16" s="382"/>
      <c r="D16" s="382"/>
      <c r="E16" s="382"/>
      <c r="F16" s="382"/>
      <c r="G16" s="382"/>
      <c r="H16" s="382"/>
      <c r="I16" s="382"/>
      <c r="J16" s="382"/>
      <c r="K16" s="382"/>
      <c r="L16" s="382"/>
      <c r="M16" s="382"/>
      <c r="N16" s="382"/>
      <c r="O16" s="382"/>
      <c r="P16" s="382"/>
      <c r="Q16" s="382"/>
      <c r="R16" s="382"/>
      <c r="S16" s="382"/>
      <c r="T16" s="382"/>
    </row>
    <row r="17" spans="1:113" s="84"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8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84" customFormat="1" ht="15" customHeight="1" x14ac:dyDescent="0.2">
      <c r="A19" s="363" t="s">
        <v>381</v>
      </c>
      <c r="B19" s="363"/>
      <c r="C19" s="363"/>
      <c r="D19" s="363"/>
      <c r="E19" s="363"/>
      <c r="F19" s="363"/>
      <c r="G19" s="363"/>
      <c r="H19" s="363"/>
      <c r="I19" s="363"/>
      <c r="J19" s="363"/>
      <c r="K19" s="363"/>
      <c r="L19" s="363"/>
      <c r="M19" s="363"/>
      <c r="N19" s="363"/>
      <c r="O19" s="363"/>
      <c r="P19" s="363"/>
      <c r="Q19" s="363"/>
      <c r="R19" s="363"/>
      <c r="S19" s="363"/>
      <c r="T19" s="363"/>
    </row>
    <row r="20" spans="1:113" s="103" customFormat="1" ht="21.2"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219</v>
      </c>
      <c r="C21" s="388"/>
      <c r="D21" s="391" t="s">
        <v>120</v>
      </c>
      <c r="E21" s="387" t="s">
        <v>409</v>
      </c>
      <c r="F21" s="388"/>
      <c r="G21" s="387" t="s">
        <v>238</v>
      </c>
      <c r="H21" s="388"/>
      <c r="I21" s="387" t="s">
        <v>119</v>
      </c>
      <c r="J21" s="388"/>
      <c r="K21" s="391" t="s">
        <v>118</v>
      </c>
      <c r="L21" s="387" t="s">
        <v>117</v>
      </c>
      <c r="M21" s="388"/>
      <c r="N21" s="387" t="s">
        <v>405</v>
      </c>
      <c r="O21" s="388"/>
      <c r="P21" s="391" t="s">
        <v>116</v>
      </c>
      <c r="Q21" s="379" t="s">
        <v>115</v>
      </c>
      <c r="R21" s="380"/>
      <c r="S21" s="379" t="s">
        <v>114</v>
      </c>
      <c r="T21" s="381"/>
    </row>
    <row r="22" spans="1:113" ht="204.75" customHeight="1" x14ac:dyDescent="0.25">
      <c r="A22" s="385"/>
      <c r="B22" s="389"/>
      <c r="C22" s="390"/>
      <c r="D22" s="394"/>
      <c r="E22" s="389"/>
      <c r="F22" s="390"/>
      <c r="G22" s="389"/>
      <c r="H22" s="390"/>
      <c r="I22" s="389"/>
      <c r="J22" s="390"/>
      <c r="K22" s="392"/>
      <c r="L22" s="389"/>
      <c r="M22" s="390"/>
      <c r="N22" s="389"/>
      <c r="O22" s="390"/>
      <c r="P22" s="392"/>
      <c r="Q22" s="69" t="s">
        <v>113</v>
      </c>
      <c r="R22" s="69" t="s">
        <v>380</v>
      </c>
      <c r="S22" s="69" t="s">
        <v>112</v>
      </c>
      <c r="T22" s="69" t="s">
        <v>111</v>
      </c>
    </row>
    <row r="23" spans="1:113" ht="51.75" customHeight="1" x14ac:dyDescent="0.25">
      <c r="A23" s="386"/>
      <c r="B23" s="69" t="s">
        <v>109</v>
      </c>
      <c r="C23" s="69" t="s">
        <v>110</v>
      </c>
      <c r="D23" s="392"/>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93" t="s">
        <v>415</v>
      </c>
      <c r="C28" s="393"/>
      <c r="D28" s="393"/>
      <c r="E28" s="393"/>
      <c r="F28" s="393"/>
      <c r="G28" s="393"/>
      <c r="H28" s="393"/>
      <c r="I28" s="393"/>
      <c r="J28" s="393"/>
      <c r="K28" s="393"/>
      <c r="L28" s="393"/>
      <c r="M28" s="393"/>
      <c r="N28" s="393"/>
      <c r="O28" s="393"/>
      <c r="P28" s="393"/>
      <c r="Q28" s="393"/>
      <c r="R28" s="393"/>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5" t="s">
        <v>438</v>
      </c>
      <c r="F9" s="365"/>
      <c r="G9" s="365"/>
      <c r="H9" s="365"/>
      <c r="I9" s="365"/>
      <c r="J9" s="365"/>
      <c r="K9" s="365"/>
      <c r="L9" s="365"/>
      <c r="M9" s="365"/>
      <c r="N9" s="365"/>
      <c r="O9" s="365"/>
      <c r="P9" s="365"/>
      <c r="Q9" s="365"/>
      <c r="R9" s="365"/>
      <c r="S9" s="365"/>
      <c r="T9" s="365"/>
      <c r="U9" s="365"/>
      <c r="V9" s="365"/>
      <c r="W9" s="365"/>
      <c r="X9" s="365"/>
      <c r="Y9" s="365"/>
    </row>
    <row r="10" spans="1:27" s="67"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5" t="str">
        <f>'1. паспорт местоположение'!A12:C12</f>
        <v>M_NS3300.KL.0049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67"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84"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383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03" customFormat="1" ht="21.2" customHeight="1" x14ac:dyDescent="0.25"/>
    <row r="21" spans="1:27" ht="15.75" customHeight="1" x14ac:dyDescent="0.25">
      <c r="A21" s="391" t="s">
        <v>5</v>
      </c>
      <c r="B21" s="387" t="s">
        <v>389</v>
      </c>
      <c r="C21" s="388"/>
      <c r="D21" s="387" t="s">
        <v>391</v>
      </c>
      <c r="E21" s="388"/>
      <c r="F21" s="379" t="s">
        <v>92</v>
      </c>
      <c r="G21" s="381"/>
      <c r="H21" s="381"/>
      <c r="I21" s="380"/>
      <c r="J21" s="391" t="s">
        <v>392</v>
      </c>
      <c r="K21" s="387" t="s">
        <v>393</v>
      </c>
      <c r="L21" s="388"/>
      <c r="M21" s="387" t="s">
        <v>394</v>
      </c>
      <c r="N21" s="388"/>
      <c r="O21" s="387" t="s">
        <v>382</v>
      </c>
      <c r="P21" s="388"/>
      <c r="Q21" s="387" t="s">
        <v>125</v>
      </c>
      <c r="R21" s="388"/>
      <c r="S21" s="391" t="s">
        <v>124</v>
      </c>
      <c r="T21" s="391" t="s">
        <v>395</v>
      </c>
      <c r="U21" s="391" t="s">
        <v>390</v>
      </c>
      <c r="V21" s="387" t="s">
        <v>123</v>
      </c>
      <c r="W21" s="388"/>
      <c r="X21" s="379" t="s">
        <v>115</v>
      </c>
      <c r="Y21" s="381"/>
      <c r="Z21" s="379" t="s">
        <v>114</v>
      </c>
      <c r="AA21" s="381"/>
    </row>
    <row r="22" spans="1:27" ht="216" customHeight="1" x14ac:dyDescent="0.25">
      <c r="A22" s="394"/>
      <c r="B22" s="389"/>
      <c r="C22" s="390"/>
      <c r="D22" s="389"/>
      <c r="E22" s="390"/>
      <c r="F22" s="379" t="s">
        <v>122</v>
      </c>
      <c r="G22" s="380"/>
      <c r="H22" s="379" t="s">
        <v>121</v>
      </c>
      <c r="I22" s="380"/>
      <c r="J22" s="392"/>
      <c r="K22" s="389"/>
      <c r="L22" s="390"/>
      <c r="M22" s="389"/>
      <c r="N22" s="390"/>
      <c r="O22" s="389"/>
      <c r="P22" s="390"/>
      <c r="Q22" s="389"/>
      <c r="R22" s="390"/>
      <c r="S22" s="392"/>
      <c r="T22" s="392"/>
      <c r="U22" s="392"/>
      <c r="V22" s="389"/>
      <c r="W22" s="390"/>
      <c r="X22" s="69" t="s">
        <v>113</v>
      </c>
      <c r="Y22" s="69" t="s">
        <v>380</v>
      </c>
      <c r="Z22" s="69" t="s">
        <v>112</v>
      </c>
      <c r="AA22" s="69" t="s">
        <v>111</v>
      </c>
    </row>
    <row r="23" spans="1:27" ht="60" customHeight="1" x14ac:dyDescent="0.25">
      <c r="A23" s="392"/>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85" zoomScaleSheetLayoutView="85" workbookViewId="0">
      <selection activeCell="C27" sqref="C27"/>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60" t="str">
        <f>'1. паспорт местоположение'!A5:C5</f>
        <v>Год раскрытия информации: 2023 год</v>
      </c>
      <c r="B5" s="360"/>
      <c r="C5" s="36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64" t="s">
        <v>9</v>
      </c>
      <c r="B7" s="364"/>
      <c r="C7" s="364"/>
      <c r="D7" s="66"/>
      <c r="E7" s="66"/>
      <c r="F7" s="66"/>
      <c r="G7" s="66"/>
      <c r="H7" s="66"/>
      <c r="I7" s="66"/>
      <c r="J7" s="66"/>
      <c r="K7" s="66"/>
      <c r="L7" s="66"/>
      <c r="M7" s="66"/>
      <c r="N7" s="66"/>
      <c r="O7" s="66"/>
      <c r="P7" s="66"/>
      <c r="Q7" s="66"/>
      <c r="R7" s="66"/>
      <c r="S7" s="66"/>
      <c r="T7" s="66"/>
      <c r="U7" s="66"/>
    </row>
    <row r="8" spans="1:29" s="67" customFormat="1" ht="18.75" x14ac:dyDescent="0.2">
      <c r="A8" s="364"/>
      <c r="B8" s="364"/>
      <c r="C8" s="364"/>
      <c r="D8" s="96"/>
      <c r="E8" s="96"/>
      <c r="F8" s="96"/>
      <c r="G8" s="96"/>
      <c r="H8" s="66"/>
      <c r="I8" s="66"/>
      <c r="J8" s="66"/>
      <c r="K8" s="66"/>
      <c r="L8" s="66"/>
      <c r="M8" s="66"/>
      <c r="N8" s="66"/>
      <c r="O8" s="66"/>
      <c r="P8" s="66"/>
      <c r="Q8" s="66"/>
      <c r="R8" s="66"/>
      <c r="S8" s="66"/>
      <c r="T8" s="66"/>
      <c r="U8" s="66"/>
    </row>
    <row r="9" spans="1:29" s="67" customFormat="1" ht="18.75" x14ac:dyDescent="0.2">
      <c r="A9" s="365" t="str">
        <f>'1. паспорт местоположение'!A9:C9</f>
        <v>АО "Россети Тюмень"</v>
      </c>
      <c r="B9" s="365"/>
      <c r="C9" s="365"/>
      <c r="D9" s="65"/>
      <c r="E9" s="65"/>
      <c r="F9" s="65"/>
      <c r="G9" s="65"/>
      <c r="H9" s="66"/>
      <c r="I9" s="66"/>
      <c r="J9" s="66"/>
      <c r="K9" s="66"/>
      <c r="L9" s="66"/>
      <c r="M9" s="66"/>
      <c r="N9" s="66"/>
      <c r="O9" s="66"/>
      <c r="P9" s="66"/>
      <c r="Q9" s="66"/>
      <c r="R9" s="66"/>
      <c r="S9" s="66"/>
      <c r="T9" s="66"/>
      <c r="U9" s="66"/>
    </row>
    <row r="10" spans="1:29" s="67" customFormat="1" ht="18.75" x14ac:dyDescent="0.2">
      <c r="A10" s="366" t="s">
        <v>8</v>
      </c>
      <c r="B10" s="366"/>
      <c r="C10" s="366"/>
      <c r="D10" s="81"/>
      <c r="E10" s="81"/>
      <c r="F10" s="81"/>
      <c r="G10" s="81"/>
      <c r="H10" s="66"/>
      <c r="I10" s="66"/>
      <c r="J10" s="66"/>
      <c r="K10" s="66"/>
      <c r="L10" s="66"/>
      <c r="M10" s="66"/>
      <c r="N10" s="66"/>
      <c r="O10" s="66"/>
      <c r="P10" s="66"/>
      <c r="Q10" s="66"/>
      <c r="R10" s="66"/>
      <c r="S10" s="66"/>
      <c r="T10" s="66"/>
      <c r="U10" s="66"/>
    </row>
    <row r="11" spans="1:29" s="67" customFormat="1" ht="18.75" x14ac:dyDescent="0.2">
      <c r="A11" s="364"/>
      <c r="B11" s="364"/>
      <c r="C11" s="364"/>
      <c r="D11" s="96"/>
      <c r="E11" s="96"/>
      <c r="F11" s="96"/>
      <c r="G11" s="96"/>
      <c r="H11" s="66"/>
      <c r="I11" s="66"/>
      <c r="J11" s="66"/>
      <c r="K11" s="66"/>
      <c r="L11" s="66"/>
      <c r="M11" s="66"/>
      <c r="N11" s="66"/>
      <c r="O11" s="66"/>
      <c r="P11" s="66"/>
      <c r="Q11" s="66"/>
      <c r="R11" s="66"/>
      <c r="S11" s="66"/>
      <c r="T11" s="66"/>
      <c r="U11" s="66"/>
    </row>
    <row r="12" spans="1:29" s="67" customFormat="1" ht="18.75" x14ac:dyDescent="0.2">
      <c r="A12" s="365" t="str">
        <f>'1. паспорт местоположение'!A12:C12</f>
        <v>M_NS3300.KL.0049</v>
      </c>
      <c r="B12" s="365"/>
      <c r="C12" s="365"/>
      <c r="D12" s="65"/>
      <c r="E12" s="65"/>
      <c r="F12" s="65"/>
      <c r="G12" s="65"/>
      <c r="H12" s="66"/>
      <c r="I12" s="66"/>
      <c r="J12" s="66"/>
      <c r="K12" s="66"/>
      <c r="L12" s="66"/>
      <c r="M12" s="66"/>
      <c r="N12" s="66"/>
      <c r="O12" s="66"/>
      <c r="P12" s="66"/>
      <c r="Q12" s="66"/>
      <c r="R12" s="66"/>
      <c r="S12" s="66"/>
      <c r="T12" s="66"/>
      <c r="U12" s="66"/>
    </row>
    <row r="13" spans="1:29" s="67" customFormat="1" ht="18.75" x14ac:dyDescent="0.2">
      <c r="A13" s="366" t="s">
        <v>7</v>
      </c>
      <c r="B13" s="366"/>
      <c r="C13" s="366"/>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72"/>
      <c r="B14" s="372"/>
      <c r="C14" s="372"/>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6"/>
      <c r="C15" s="39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6" t="s">
        <v>6</v>
      </c>
      <c r="B16" s="366"/>
      <c r="C16" s="366"/>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5"/>
      <c r="B17" s="375"/>
      <c r="C17" s="375"/>
      <c r="D17" s="85"/>
      <c r="E17" s="85"/>
      <c r="F17" s="85"/>
      <c r="G17" s="85"/>
      <c r="H17" s="85"/>
      <c r="I17" s="85"/>
      <c r="J17" s="85"/>
      <c r="K17" s="85"/>
      <c r="L17" s="85"/>
      <c r="M17" s="85"/>
      <c r="N17" s="85"/>
      <c r="O17" s="85"/>
      <c r="P17" s="85"/>
      <c r="Q17" s="85"/>
      <c r="R17" s="85"/>
    </row>
    <row r="18" spans="1:21" s="84" customFormat="1" ht="27.75" customHeight="1" x14ac:dyDescent="0.2">
      <c r="A18" s="362" t="s">
        <v>375</v>
      </c>
      <c r="B18" s="362"/>
      <c r="C18" s="362"/>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583</v>
      </c>
      <c r="D22" s="90"/>
      <c r="E22" s="90"/>
      <c r="F22" s="82"/>
      <c r="G22" s="82"/>
      <c r="H22" s="82"/>
      <c r="I22" s="82"/>
      <c r="J22" s="82"/>
      <c r="K22" s="82"/>
      <c r="L22" s="82"/>
      <c r="M22" s="82"/>
      <c r="N22" s="82"/>
      <c r="O22" s="82"/>
      <c r="P22" s="82"/>
      <c r="Q22" s="91"/>
      <c r="R22" s="91"/>
      <c r="S22" s="91"/>
      <c r="T22" s="91"/>
      <c r="U22" s="91"/>
    </row>
    <row r="23" spans="1:21" ht="63" x14ac:dyDescent="0.25">
      <c r="A23" s="92" t="s">
        <v>63</v>
      </c>
      <c r="B23" s="161" t="s">
        <v>60</v>
      </c>
      <c r="C23" s="239" t="s">
        <v>582</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239" t="s">
        <v>513</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239" t="s">
        <v>517</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584</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300" t="s">
        <v>515</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241">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42">
        <v>2023</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581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66"/>
      <c r="AB6" s="66"/>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66"/>
      <c r="AB7" s="66"/>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65"/>
      <c r="AB8" s="65"/>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81"/>
      <c r="AB9" s="8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66"/>
      <c r="AB10" s="66"/>
    </row>
    <row r="11" spans="1:28" x14ac:dyDescent="0.25">
      <c r="A11" s="365" t="str">
        <f>'3.3 паспорт описание'!A12:C12</f>
        <v>M_NS3300.KL.0049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65"/>
      <c r="AB11" s="65"/>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81"/>
      <c r="AB12" s="81"/>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20"/>
      <c r="AB13" s="120"/>
    </row>
    <row r="14" spans="1:28" x14ac:dyDescent="0.25">
      <c r="A14" s="365"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65"/>
      <c r="AB14" s="65"/>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81"/>
      <c r="AB15" s="8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21"/>
      <c r="AB16" s="12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21"/>
      <c r="AB17" s="12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21"/>
      <c r="AB18" s="12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21"/>
      <c r="AB19" s="12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21"/>
      <c r="AB20" s="12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21"/>
      <c r="AB21" s="121"/>
    </row>
    <row r="22" spans="1:28" x14ac:dyDescent="0.25">
      <c r="A22" s="398" t="s">
        <v>406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22"/>
      <c r="AB22" s="12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M_NS3300.KL.0049</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384</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0" zoomScale="55" zoomScaleNormal="100" zoomScaleSheetLayoutView="55" zoomScalePageLayoutView="50" workbookViewId="0">
      <selection activeCell="N40" sqref="N40"/>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3" s="11" customFormat="1" ht="18.75" customHeight="1" x14ac:dyDescent="0.2">
      <c r="A1" s="15"/>
      <c r="I1" s="270"/>
      <c r="AR1" s="25"/>
      <c r="AY1" s="270"/>
      <c r="AZ1" s="25" t="s">
        <v>67</v>
      </c>
    </row>
    <row r="2" spans="1:53" s="11" customFormat="1" ht="18.75" customHeight="1" x14ac:dyDescent="0.3">
      <c r="A2" s="15"/>
      <c r="I2" s="270"/>
      <c r="AR2" s="13"/>
      <c r="AY2" s="270"/>
      <c r="AZ2" s="13" t="s">
        <v>10</v>
      </c>
    </row>
    <row r="3" spans="1:53" s="11" customFormat="1" ht="18.75" x14ac:dyDescent="0.3">
      <c r="A3" s="14"/>
      <c r="I3" s="270"/>
      <c r="AR3" s="13"/>
      <c r="AY3" s="270"/>
      <c r="AZ3" s="13" t="s">
        <v>506</v>
      </c>
    </row>
    <row r="4" spans="1:53" s="11" customFormat="1" ht="18.75" x14ac:dyDescent="0.3">
      <c r="A4" s="14"/>
      <c r="I4" s="270"/>
      <c r="J4" s="270"/>
      <c r="K4" s="13"/>
    </row>
    <row r="5" spans="1:53" s="11" customFormat="1" ht="18.75" customHeight="1" x14ac:dyDescent="0.2">
      <c r="A5" s="403" t="str">
        <f>'1. паспорт местоположение'!A5:C5</f>
        <v>Год раскрытия информации: 2023 год</v>
      </c>
      <c r="B5" s="403"/>
      <c r="C5" s="403"/>
      <c r="D5" s="403"/>
      <c r="E5" s="403"/>
      <c r="F5" s="403"/>
      <c r="G5" s="403"/>
      <c r="H5" s="403"/>
      <c r="I5" s="403"/>
      <c r="J5" s="403"/>
      <c r="K5" s="403"/>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8"/>
      <c r="B6" s="15"/>
      <c r="C6" s="15"/>
      <c r="D6" s="15"/>
      <c r="E6" s="15"/>
      <c r="F6" s="15"/>
      <c r="G6" s="15"/>
      <c r="H6" s="15"/>
      <c r="I6" s="273"/>
      <c r="J6" s="27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8" t="s">
        <v>9</v>
      </c>
      <c r="B7" s="418"/>
      <c r="C7" s="418"/>
      <c r="D7" s="418"/>
      <c r="E7" s="418"/>
      <c r="F7" s="418"/>
      <c r="G7" s="418"/>
      <c r="H7" s="418"/>
      <c r="I7" s="418"/>
      <c r="J7" s="418"/>
      <c r="K7" s="418"/>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53" s="11" customFormat="1" ht="18.75" x14ac:dyDescent="0.2">
      <c r="A8" s="311"/>
      <c r="B8" s="311"/>
      <c r="C8" s="311"/>
      <c r="D8" s="311"/>
      <c r="E8" s="311"/>
      <c r="F8" s="311"/>
      <c r="G8" s="311"/>
      <c r="H8" s="311"/>
      <c r="I8" s="311"/>
      <c r="J8" s="311"/>
      <c r="K8" s="311"/>
      <c r="L8" s="289"/>
      <c r="M8" s="289"/>
      <c r="N8" s="289"/>
      <c r="O8" s="289"/>
      <c r="P8" s="289"/>
      <c r="Q8" s="289"/>
      <c r="R8" s="289"/>
      <c r="S8" s="289"/>
      <c r="T8" s="289"/>
      <c r="U8" s="289"/>
      <c r="V8" s="289"/>
      <c r="W8" s="289"/>
      <c r="X8" s="289"/>
      <c r="Y8" s="28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9" t="s">
        <v>438</v>
      </c>
      <c r="B9" s="419"/>
      <c r="C9" s="419"/>
      <c r="D9" s="419"/>
      <c r="E9" s="419"/>
      <c r="F9" s="419"/>
      <c r="G9" s="419"/>
      <c r="H9" s="419"/>
      <c r="I9" s="419"/>
      <c r="J9" s="419"/>
      <c r="K9" s="419"/>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53" s="11" customFormat="1" ht="18.75" customHeight="1" x14ac:dyDescent="0.2">
      <c r="A10" s="414" t="s">
        <v>8</v>
      </c>
      <c r="B10" s="414"/>
      <c r="C10" s="414"/>
      <c r="D10" s="414"/>
      <c r="E10" s="414"/>
      <c r="F10" s="414"/>
      <c r="G10" s="414"/>
      <c r="H10" s="414"/>
      <c r="I10" s="414"/>
      <c r="J10" s="414"/>
      <c r="K10" s="41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3" s="11" customFormat="1" ht="18.75" x14ac:dyDescent="0.2">
      <c r="A11" s="311"/>
      <c r="B11" s="311"/>
      <c r="C11" s="311"/>
      <c r="D11" s="311"/>
      <c r="E11" s="311"/>
      <c r="F11" s="311"/>
      <c r="G11" s="311"/>
      <c r="H11" s="311"/>
      <c r="I11" s="311"/>
      <c r="J11" s="311"/>
      <c r="K11" s="311"/>
      <c r="L11" s="289"/>
      <c r="M11" s="289"/>
      <c r="N11" s="289"/>
      <c r="O11" s="289"/>
      <c r="P11" s="289"/>
      <c r="Q11" s="289"/>
      <c r="R11" s="289"/>
      <c r="S11" s="289"/>
      <c r="T11" s="289"/>
      <c r="U11" s="289"/>
      <c r="V11" s="289"/>
      <c r="W11" s="289"/>
      <c r="X11" s="289"/>
      <c r="Y11" s="28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9" t="str">
        <f>'1. паспорт местоположение'!A12:C12</f>
        <v>M_NS3300.KL.0049</v>
      </c>
      <c r="B12" s="419"/>
      <c r="C12" s="419"/>
      <c r="D12" s="419"/>
      <c r="E12" s="419"/>
      <c r="F12" s="419"/>
      <c r="G12" s="419"/>
      <c r="H12" s="419"/>
      <c r="I12" s="419"/>
      <c r="J12" s="419"/>
      <c r="K12" s="419"/>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53" s="11" customFormat="1" ht="18.75" customHeight="1" x14ac:dyDescent="0.2">
      <c r="A13" s="414" t="s">
        <v>7</v>
      </c>
      <c r="B13" s="414"/>
      <c r="C13" s="414"/>
      <c r="D13" s="414"/>
      <c r="E13" s="414"/>
      <c r="F13" s="414"/>
      <c r="G13" s="414"/>
      <c r="H13" s="414"/>
      <c r="I13" s="414"/>
      <c r="J13" s="414"/>
      <c r="K13" s="41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3"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90"/>
      <c r="AA14" s="290"/>
      <c r="AB14" s="290"/>
      <c r="AC14" s="290"/>
      <c r="AD14" s="290"/>
      <c r="AE14" s="290"/>
      <c r="AF14" s="290"/>
      <c r="AG14" s="290"/>
      <c r="AH14" s="290"/>
      <c r="AI14" s="290"/>
      <c r="AJ14" s="290"/>
      <c r="AK14" s="290"/>
      <c r="AL14" s="290"/>
      <c r="AM14" s="290"/>
      <c r="AN14" s="290"/>
      <c r="AO14" s="290"/>
      <c r="AP14" s="290"/>
      <c r="AQ14" s="290"/>
      <c r="AR14" s="290"/>
    </row>
    <row r="15" spans="1:53" s="2" customFormat="1" ht="45.75" customHeight="1" x14ac:dyDescent="0.2">
      <c r="A15" s="41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5"/>
      <c r="C15" s="415"/>
      <c r="D15" s="415"/>
      <c r="E15" s="415"/>
      <c r="F15" s="415"/>
      <c r="G15" s="415"/>
      <c r="H15" s="415"/>
      <c r="I15" s="415"/>
      <c r="J15" s="415"/>
      <c r="K15" s="41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c r="AW15" s="325"/>
      <c r="AX15" s="325"/>
      <c r="AY15" s="325"/>
      <c r="AZ15" s="325"/>
      <c r="BA15" s="325"/>
    </row>
    <row r="16" spans="1:53" s="2" customFormat="1" ht="15" customHeight="1" x14ac:dyDescent="0.2">
      <c r="A16" s="414" t="s">
        <v>6</v>
      </c>
      <c r="B16" s="414"/>
      <c r="C16" s="414"/>
      <c r="D16" s="414"/>
      <c r="E16" s="414"/>
      <c r="F16" s="414"/>
      <c r="G16" s="414"/>
      <c r="H16" s="414"/>
      <c r="I16" s="414"/>
      <c r="J16" s="414"/>
      <c r="K16" s="41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2" s="2"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52" s="2" customFormat="1" ht="15" customHeight="1" x14ac:dyDescent="0.2">
      <c r="A18" s="417" t="s">
        <v>507</v>
      </c>
      <c r="B18" s="417"/>
      <c r="C18" s="417"/>
      <c r="D18" s="417"/>
      <c r="E18" s="417"/>
      <c r="F18" s="417"/>
      <c r="G18" s="417"/>
      <c r="H18" s="417"/>
      <c r="I18" s="417"/>
      <c r="J18" s="417"/>
      <c r="K18" s="417"/>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5" customFormat="1" ht="18.75" x14ac:dyDescent="0.25">
      <c r="AO19" s="271"/>
      <c r="AP19" s="271"/>
      <c r="AQ19" s="271"/>
      <c r="AR19" s="25"/>
    </row>
    <row r="20" spans="1:52" s="265" customFormat="1" ht="18.75" x14ac:dyDescent="0.3">
      <c r="AO20" s="271"/>
      <c r="AP20" s="271"/>
      <c r="AQ20" s="271"/>
      <c r="AR20" s="13"/>
    </row>
    <row r="21" spans="1:52" s="265" customFormat="1" ht="20.25" customHeight="1" x14ac:dyDescent="0.3">
      <c r="AO21" s="271"/>
      <c r="AP21" s="271"/>
      <c r="AQ21" s="271"/>
      <c r="AR21" s="13"/>
    </row>
    <row r="22" spans="1:52" s="2" customFormat="1" ht="15" customHeight="1" x14ac:dyDescent="0.2">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52" s="265" customFormat="1"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52" s="178" customFormat="1" ht="16.5" thickBot="1" x14ac:dyDescent="0.3">
      <c r="A24" s="177" t="s">
        <v>272</v>
      </c>
      <c r="B24" s="177" t="s">
        <v>0</v>
      </c>
      <c r="D24" s="179"/>
      <c r="E24" s="180"/>
      <c r="F24" s="180"/>
      <c r="G24" s="180"/>
      <c r="H24" s="180"/>
      <c r="M24" s="247"/>
    </row>
    <row r="25" spans="1:52" x14ac:dyDescent="0.25">
      <c r="A25" s="181" t="s">
        <v>420</v>
      </c>
      <c r="B25" s="356">
        <v>3033370</v>
      </c>
      <c r="C25" s="178"/>
      <c r="D25" s="178"/>
      <c r="E25" s="178"/>
      <c r="F25" s="178"/>
      <c r="G25" s="178"/>
      <c r="H25" s="178"/>
      <c r="I25" s="178"/>
      <c r="J25" s="178"/>
      <c r="K25" s="178"/>
      <c r="L25" s="178"/>
      <c r="M25" s="247"/>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25">
      <c r="A26" s="182" t="s">
        <v>270</v>
      </c>
      <c r="B26" s="183"/>
      <c r="C26" s="178"/>
      <c r="D26" s="178"/>
      <c r="E26" s="178"/>
      <c r="F26" s="178"/>
      <c r="G26" s="178"/>
      <c r="H26" s="178"/>
      <c r="I26" s="178"/>
      <c r="J26" s="178"/>
      <c r="K26" s="178"/>
      <c r="L26" s="178"/>
      <c r="M26" s="247"/>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25">
      <c r="A27" s="182" t="s">
        <v>268</v>
      </c>
      <c r="B27" s="183">
        <v>50</v>
      </c>
      <c r="C27" s="178"/>
      <c r="D27" s="184" t="s">
        <v>271</v>
      </c>
      <c r="E27" s="185"/>
      <c r="F27" s="185"/>
      <c r="G27" s="178"/>
      <c r="H27" s="178"/>
      <c r="I27" s="178"/>
      <c r="J27" s="178"/>
      <c r="K27" s="178"/>
      <c r="L27" s="178"/>
      <c r="M27" s="247"/>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5" thickBot="1" x14ac:dyDescent="0.3">
      <c r="A28" s="186" t="s">
        <v>266</v>
      </c>
      <c r="B28" s="187">
        <v>1</v>
      </c>
      <c r="C28" s="178"/>
      <c r="D28" s="416" t="s">
        <v>269</v>
      </c>
      <c r="E28" s="416"/>
      <c r="F28" s="188">
        <f>SUM(B95:AA95)</f>
        <v>1.3497001616783293</v>
      </c>
      <c r="G28" s="178"/>
      <c r="H28" s="178"/>
      <c r="I28" s="178"/>
      <c r="J28" s="178"/>
      <c r="K28" s="189"/>
      <c r="L28" s="178"/>
      <c r="M28" s="247"/>
      <c r="N28" s="24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25">
      <c r="A29" s="181" t="s">
        <v>473</v>
      </c>
      <c r="B29" s="190">
        <f>-D66</f>
        <v>233006.30697830039</v>
      </c>
      <c r="C29" s="178"/>
      <c r="D29" s="416" t="s">
        <v>267</v>
      </c>
      <c r="E29" s="416"/>
      <c r="F29" s="188">
        <f>IF(SUM(B96:AA96)=0,"не окупается",SUM(B96:AA96))</f>
        <v>1.3985024688961096</v>
      </c>
      <c r="G29" s="178"/>
      <c r="H29" s="178"/>
      <c r="I29" s="178"/>
      <c r="J29" s="178"/>
      <c r="K29" s="189"/>
      <c r="L29" s="178"/>
      <c r="M29" s="247"/>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25">
      <c r="A30" s="182" t="s">
        <v>474</v>
      </c>
      <c r="B30" s="191">
        <v>1</v>
      </c>
      <c r="C30" s="178"/>
      <c r="D30" s="416" t="s">
        <v>475</v>
      </c>
      <c r="E30" s="416"/>
      <c r="F30" s="192">
        <f>M93</f>
        <v>30665914.269501686</v>
      </c>
      <c r="G30" s="178"/>
      <c r="H30" s="178"/>
      <c r="I30" s="178"/>
      <c r="J30" s="178"/>
      <c r="K30" s="189"/>
      <c r="L30" s="178"/>
      <c r="M30" s="24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25">
      <c r="A31" s="182" t="s">
        <v>476</v>
      </c>
      <c r="B31" s="191">
        <v>1</v>
      </c>
      <c r="C31" s="178"/>
      <c r="D31" s="416" t="s">
        <v>421</v>
      </c>
      <c r="E31" s="416"/>
      <c r="F31" s="307" t="str">
        <f>IF(F30&gt;0,"да","нет")</f>
        <v>да</v>
      </c>
      <c r="G31" s="178"/>
      <c r="H31" s="178"/>
      <c r="I31" s="178"/>
      <c r="J31" s="178"/>
      <c r="K31" s="189"/>
      <c r="L31" s="178"/>
      <c r="M31" s="24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25">
      <c r="A32" s="182" t="s">
        <v>477</v>
      </c>
      <c r="B32" s="191">
        <f>-D67</f>
        <v>2714.7825737288135</v>
      </c>
      <c r="C32" s="178"/>
      <c r="D32" s="178"/>
      <c r="E32" s="178"/>
      <c r="F32" s="178"/>
      <c r="G32" s="178"/>
      <c r="H32" s="178"/>
      <c r="I32" s="178"/>
      <c r="J32" s="178"/>
      <c r="K32" s="178"/>
      <c r="L32" s="178"/>
      <c r="M32" s="247"/>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25">
      <c r="A33" s="182" t="s">
        <v>478</v>
      </c>
      <c r="B33" s="191">
        <v>1</v>
      </c>
      <c r="C33" s="178"/>
      <c r="D33" s="178"/>
      <c r="E33" s="178"/>
      <c r="F33" s="178"/>
      <c r="G33" s="178"/>
      <c r="H33" s="178"/>
      <c r="I33" s="178"/>
      <c r="J33" s="178"/>
      <c r="K33" s="178"/>
      <c r="L33" s="178"/>
      <c r="M33" s="247"/>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25">
      <c r="A34" s="182" t="s">
        <v>479</v>
      </c>
      <c r="B34" s="191">
        <v>1</v>
      </c>
      <c r="C34" s="178"/>
      <c r="D34" s="178"/>
      <c r="E34" s="178"/>
      <c r="F34" s="178"/>
      <c r="G34" s="178"/>
      <c r="H34" s="178"/>
      <c r="I34" s="178"/>
      <c r="J34" s="178"/>
      <c r="K34" s="178"/>
      <c r="L34" s="178"/>
      <c r="M34" s="247"/>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25">
      <c r="A35" s="193" t="s">
        <v>480</v>
      </c>
      <c r="B35" s="194">
        <f>IF(C47=2016, 1.3%, IF(C47=2017, 1.6%, 2.2%))</f>
        <v>2.2000000000000002E-2</v>
      </c>
      <c r="C35" s="178"/>
      <c r="D35" s="178"/>
      <c r="E35" s="178"/>
      <c r="F35" s="178"/>
      <c r="G35" s="178"/>
      <c r="H35" s="178"/>
      <c r="I35" s="178"/>
      <c r="J35" s="178"/>
      <c r="K35" s="178"/>
      <c r="L35" s="178"/>
      <c r="M35" s="247"/>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5" thickBot="1" x14ac:dyDescent="0.3">
      <c r="A36" s="186" t="s">
        <v>251</v>
      </c>
      <c r="B36" s="195">
        <v>0.2</v>
      </c>
      <c r="C36" s="178"/>
      <c r="D36" s="178"/>
      <c r="E36" s="178"/>
      <c r="F36" s="178"/>
      <c r="G36" s="178"/>
      <c r="H36" s="178"/>
      <c r="I36" s="178"/>
      <c r="J36" s="178"/>
      <c r="K36" s="178"/>
      <c r="L36" s="178"/>
      <c r="M36" s="247"/>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25">
      <c r="A37" s="181" t="s">
        <v>422</v>
      </c>
      <c r="B37" s="190">
        <v>0</v>
      </c>
      <c r="C37" s="178"/>
      <c r="D37" s="178"/>
      <c r="E37" s="178"/>
      <c r="F37" s="178"/>
      <c r="G37" s="178"/>
      <c r="H37" s="178"/>
      <c r="I37" s="178"/>
      <c r="J37" s="178"/>
      <c r="K37" s="178"/>
      <c r="L37" s="178"/>
      <c r="M37" s="247"/>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25">
      <c r="A38" s="182" t="s">
        <v>481</v>
      </c>
      <c r="B38" s="191"/>
      <c r="C38" s="178"/>
      <c r="D38" s="178"/>
      <c r="E38" s="178"/>
      <c r="F38" s="178"/>
      <c r="G38" s="178"/>
      <c r="H38" s="178"/>
      <c r="I38" s="178"/>
      <c r="J38" s="178"/>
      <c r="K38" s="178"/>
      <c r="L38" s="178"/>
      <c r="M38" s="247"/>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5" thickBot="1" x14ac:dyDescent="0.3">
      <c r="A39" s="193" t="s">
        <v>482</v>
      </c>
      <c r="B39" s="196">
        <v>0</v>
      </c>
      <c r="C39" s="178"/>
      <c r="D39" s="178"/>
      <c r="E39" s="178"/>
      <c r="F39" s="178"/>
      <c r="G39" s="178"/>
      <c r="H39" s="178"/>
      <c r="I39" s="178"/>
      <c r="J39" s="178"/>
      <c r="K39" s="178"/>
      <c r="L39" s="178"/>
      <c r="M39" s="247"/>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25">
      <c r="A40" s="197" t="s">
        <v>483</v>
      </c>
      <c r="B40" s="198">
        <v>0</v>
      </c>
      <c r="C40" s="178"/>
      <c r="D40" s="178"/>
      <c r="E40" s="178"/>
      <c r="F40" s="178"/>
      <c r="G40" s="178"/>
      <c r="H40" s="178"/>
      <c r="I40" s="178"/>
      <c r="J40" s="178"/>
      <c r="K40" s="178"/>
      <c r="L40" s="178"/>
      <c r="M40" s="247"/>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25">
      <c r="A41" s="199" t="s">
        <v>484</v>
      </c>
      <c r="B41" s="200">
        <v>0</v>
      </c>
      <c r="C41" s="178"/>
      <c r="D41" s="178"/>
      <c r="E41" s="178"/>
      <c r="F41" s="178"/>
      <c r="G41" s="178"/>
      <c r="H41" s="178"/>
      <c r="I41" s="178"/>
      <c r="J41" s="178"/>
      <c r="K41" s="178"/>
      <c r="L41" s="178"/>
      <c r="M41" s="247"/>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25">
      <c r="A42" s="199" t="s">
        <v>265</v>
      </c>
      <c r="B42" s="201">
        <v>0</v>
      </c>
      <c r="C42" s="178"/>
      <c r="D42" s="178"/>
      <c r="E42" s="178"/>
      <c r="F42" s="178"/>
      <c r="G42" s="178"/>
      <c r="H42" s="178"/>
      <c r="I42" s="178"/>
      <c r="J42" s="178"/>
      <c r="K42" s="178"/>
      <c r="L42" s="178"/>
      <c r="M42" s="247"/>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25">
      <c r="A43" s="199" t="s">
        <v>264</v>
      </c>
      <c r="B43" s="201">
        <v>0</v>
      </c>
      <c r="C43" s="178"/>
      <c r="D43" s="178"/>
      <c r="E43" s="178"/>
      <c r="F43" s="178"/>
      <c r="G43" s="178"/>
      <c r="H43" s="178"/>
      <c r="I43" s="178"/>
      <c r="J43" s="178"/>
      <c r="K43" s="178"/>
      <c r="L43" s="178"/>
      <c r="M43" s="247"/>
      <c r="N43" s="178"/>
      <c r="O43" s="178"/>
      <c r="P43" s="178"/>
      <c r="Q43" s="178"/>
      <c r="R43" s="178"/>
      <c r="S43" s="178"/>
      <c r="T43" s="178"/>
      <c r="U43" s="178"/>
      <c r="V43" s="178"/>
      <c r="W43" s="178"/>
      <c r="X43" s="178"/>
      <c r="Y43" s="178"/>
      <c r="Z43" s="249"/>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25">
      <c r="A44" s="199" t="s">
        <v>263</v>
      </c>
      <c r="B44" s="201">
        <v>0.112</v>
      </c>
      <c r="C44" s="178"/>
      <c r="D44" s="178"/>
      <c r="E44" s="178"/>
      <c r="F44" s="178"/>
      <c r="G44" s="178"/>
      <c r="H44" s="178"/>
      <c r="I44" s="178"/>
      <c r="J44" s="178"/>
      <c r="K44" s="178"/>
      <c r="L44" s="178"/>
      <c r="M44" s="247"/>
      <c r="N44" s="178"/>
      <c r="O44" s="178"/>
      <c r="P44" s="178"/>
      <c r="Q44" s="178"/>
      <c r="R44" s="178"/>
      <c r="S44" s="178"/>
      <c r="T44" s="178"/>
      <c r="U44" s="250"/>
      <c r="V44" s="250"/>
      <c r="W44" s="250"/>
      <c r="X44" s="250"/>
      <c r="Y44" s="250"/>
      <c r="Z44" s="250"/>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25">
      <c r="A45" s="199" t="s">
        <v>262</v>
      </c>
      <c r="B45" s="201">
        <f>1-B43</f>
        <v>1</v>
      </c>
      <c r="C45" s="178"/>
      <c r="D45" s="178"/>
      <c r="E45" s="178"/>
      <c r="F45" s="178"/>
      <c r="G45" s="178"/>
      <c r="H45" s="178"/>
      <c r="I45" s="178"/>
      <c r="J45" s="178"/>
      <c r="K45" s="178"/>
      <c r="L45" s="178"/>
      <c r="M45" s="247"/>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5" thickBot="1" x14ac:dyDescent="0.3">
      <c r="A46" s="202" t="s">
        <v>423</v>
      </c>
      <c r="B46" s="203">
        <f>B45*B44+B43*B42*(1-B36)</f>
        <v>0.112</v>
      </c>
      <c r="C46" s="178"/>
      <c r="D46" s="178"/>
      <c r="E46" s="178"/>
      <c r="F46" s="178"/>
      <c r="G46" s="178"/>
      <c r="H46" s="178"/>
      <c r="I46" s="178"/>
      <c r="J46" s="178"/>
      <c r="K46" s="178"/>
      <c r="L46" s="178"/>
      <c r="M46" s="247"/>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25">
      <c r="A47" s="204" t="s">
        <v>261</v>
      </c>
      <c r="B47" s="205">
        <v>2021</v>
      </c>
      <c r="C47" s="301">
        <f>B47+1</f>
        <v>2022</v>
      </c>
      <c r="D47" s="301">
        <f>C47+1</f>
        <v>2023</v>
      </c>
      <c r="E47" s="301">
        <f t="shared" ref="E47:AZ47" si="0">D47+1</f>
        <v>2024</v>
      </c>
      <c r="F47" s="301">
        <f t="shared" si="0"/>
        <v>2025</v>
      </c>
      <c r="G47" s="301">
        <f t="shared" si="0"/>
        <v>2026</v>
      </c>
      <c r="H47" s="301">
        <f t="shared" si="0"/>
        <v>2027</v>
      </c>
      <c r="I47" s="301">
        <f t="shared" si="0"/>
        <v>2028</v>
      </c>
      <c r="J47" s="301">
        <f t="shared" si="0"/>
        <v>2029</v>
      </c>
      <c r="K47" s="301">
        <f t="shared" si="0"/>
        <v>2030</v>
      </c>
      <c r="L47" s="301">
        <f t="shared" si="0"/>
        <v>2031</v>
      </c>
      <c r="M47" s="302">
        <f t="shared" si="0"/>
        <v>2032</v>
      </c>
      <c r="N47" s="301">
        <f t="shared" si="0"/>
        <v>2033</v>
      </c>
      <c r="O47" s="301">
        <f t="shared" si="0"/>
        <v>2034</v>
      </c>
      <c r="P47" s="301">
        <f t="shared" si="0"/>
        <v>2035</v>
      </c>
      <c r="Q47" s="301">
        <f t="shared" si="0"/>
        <v>2036</v>
      </c>
      <c r="R47" s="301">
        <f t="shared" si="0"/>
        <v>2037</v>
      </c>
      <c r="S47" s="301">
        <f t="shared" si="0"/>
        <v>2038</v>
      </c>
      <c r="T47" s="301">
        <f t="shared" si="0"/>
        <v>2039</v>
      </c>
      <c r="U47" s="301">
        <f t="shared" si="0"/>
        <v>2040</v>
      </c>
      <c r="V47" s="301">
        <f t="shared" si="0"/>
        <v>2041</v>
      </c>
      <c r="W47" s="301">
        <f t="shared" si="0"/>
        <v>2042</v>
      </c>
      <c r="X47" s="301">
        <f t="shared" si="0"/>
        <v>2043</v>
      </c>
      <c r="Y47" s="301">
        <f t="shared" si="0"/>
        <v>2044</v>
      </c>
      <c r="Z47" s="301">
        <f t="shared" si="0"/>
        <v>2045</v>
      </c>
      <c r="AA47" s="301">
        <f t="shared" si="0"/>
        <v>2046</v>
      </c>
      <c r="AB47" s="301">
        <f t="shared" si="0"/>
        <v>2047</v>
      </c>
      <c r="AC47" s="301">
        <f t="shared" si="0"/>
        <v>2048</v>
      </c>
      <c r="AD47" s="301">
        <f t="shared" si="0"/>
        <v>2049</v>
      </c>
      <c r="AE47" s="301">
        <f t="shared" si="0"/>
        <v>2050</v>
      </c>
      <c r="AF47" s="301">
        <f t="shared" si="0"/>
        <v>2051</v>
      </c>
      <c r="AG47" s="301">
        <f t="shared" si="0"/>
        <v>2052</v>
      </c>
      <c r="AH47" s="301">
        <f t="shared" si="0"/>
        <v>2053</v>
      </c>
      <c r="AI47" s="301">
        <f t="shared" si="0"/>
        <v>2054</v>
      </c>
      <c r="AJ47" s="301">
        <f t="shared" si="0"/>
        <v>2055</v>
      </c>
      <c r="AK47" s="301">
        <f t="shared" si="0"/>
        <v>2056</v>
      </c>
      <c r="AL47" s="301">
        <f t="shared" si="0"/>
        <v>2057</v>
      </c>
      <c r="AM47" s="301">
        <f t="shared" si="0"/>
        <v>2058</v>
      </c>
      <c r="AN47" s="301">
        <f t="shared" si="0"/>
        <v>2059</v>
      </c>
      <c r="AO47" s="301">
        <f t="shared" si="0"/>
        <v>2060</v>
      </c>
      <c r="AP47" s="301">
        <f t="shared" si="0"/>
        <v>2061</v>
      </c>
      <c r="AQ47" s="301">
        <f t="shared" si="0"/>
        <v>2062</v>
      </c>
      <c r="AR47" s="301">
        <f t="shared" si="0"/>
        <v>2063</v>
      </c>
      <c r="AS47" s="301">
        <f t="shared" si="0"/>
        <v>2064</v>
      </c>
      <c r="AT47" s="301">
        <f t="shared" si="0"/>
        <v>2065</v>
      </c>
      <c r="AU47" s="301">
        <f t="shared" si="0"/>
        <v>2066</v>
      </c>
      <c r="AV47" s="301">
        <f t="shared" si="0"/>
        <v>2067</v>
      </c>
      <c r="AW47" s="301">
        <f t="shared" si="0"/>
        <v>2068</v>
      </c>
      <c r="AX47" s="301">
        <f t="shared" si="0"/>
        <v>2069</v>
      </c>
      <c r="AY47" s="301">
        <f t="shared" si="0"/>
        <v>2070</v>
      </c>
      <c r="AZ47" s="301">
        <f t="shared" si="0"/>
        <v>2071</v>
      </c>
    </row>
    <row r="48" spans="1:52" x14ac:dyDescent="0.25">
      <c r="A48" s="206" t="s">
        <v>260</v>
      </c>
      <c r="B48" s="207">
        <v>4.5999999999999999E-2</v>
      </c>
      <c r="C48" s="207">
        <v>3.4000000000000002E-2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1.04</v>
      </c>
      <c r="AZ48" s="207">
        <v>2.04</v>
      </c>
    </row>
    <row r="49" spans="1:52" x14ac:dyDescent="0.25">
      <c r="A49" s="206" t="s">
        <v>259</v>
      </c>
      <c r="B49" s="207">
        <f>B48</f>
        <v>4.5999999999999999E-2</v>
      </c>
      <c r="C49" s="207">
        <f t="shared" ref="C49:AZ49" si="1">(1+B49)*(1+C48)-1</f>
        <v>8.156399999999997E-2</v>
      </c>
      <c r="D49" s="207">
        <f t="shared" si="1"/>
        <v>0.12482656000000003</v>
      </c>
      <c r="E49" s="207">
        <f t="shared" si="1"/>
        <v>0.16981962240000015</v>
      </c>
      <c r="F49" s="207">
        <f t="shared" si="1"/>
        <v>0.21661240729600029</v>
      </c>
      <c r="G49" s="207">
        <f t="shared" si="1"/>
        <v>0.2652769035878404</v>
      </c>
      <c r="H49" s="207">
        <f t="shared" si="1"/>
        <v>0.31588797973135407</v>
      </c>
      <c r="I49" s="207">
        <f t="shared" si="1"/>
        <v>0.36852349892060832</v>
      </c>
      <c r="J49" s="207">
        <f t="shared" si="1"/>
        <v>0.4232644388774327</v>
      </c>
      <c r="K49" s="207">
        <f t="shared" si="1"/>
        <v>0.48019501643253015</v>
      </c>
      <c r="L49" s="207">
        <f t="shared" si="1"/>
        <v>0.53940281708983151</v>
      </c>
      <c r="M49" s="251">
        <f t="shared" si="1"/>
        <v>0.60097892977342493</v>
      </c>
      <c r="N49" s="207">
        <f t="shared" si="1"/>
        <v>0.66501808696436204</v>
      </c>
      <c r="O49" s="207">
        <f t="shared" si="1"/>
        <v>0.73161881044293664</v>
      </c>
      <c r="P49" s="207">
        <f t="shared" si="1"/>
        <v>0.8008835628606541</v>
      </c>
      <c r="Q49" s="207">
        <f t="shared" si="1"/>
        <v>0.87291890537508032</v>
      </c>
      <c r="R49" s="207">
        <f t="shared" si="1"/>
        <v>0.94783566159008359</v>
      </c>
      <c r="S49" s="207">
        <f t="shared" si="1"/>
        <v>1.0257490880536868</v>
      </c>
      <c r="T49" s="207">
        <f>(1+S49)*(1+T48)-1</f>
        <v>1.1067790515758342</v>
      </c>
      <c r="U49" s="207">
        <f t="shared" si="1"/>
        <v>1.1910502136388676</v>
      </c>
      <c r="V49" s="207">
        <f t="shared" si="1"/>
        <v>1.2786922221844224</v>
      </c>
      <c r="W49" s="207">
        <f t="shared" si="1"/>
        <v>1.3698399110717991</v>
      </c>
      <c r="X49" s="207">
        <f t="shared" si="1"/>
        <v>1.4646335075146713</v>
      </c>
      <c r="Y49" s="207">
        <f t="shared" si="1"/>
        <v>1.563218847815258</v>
      </c>
      <c r="Z49" s="207">
        <f t="shared" si="1"/>
        <v>1.6657476017278685</v>
      </c>
      <c r="AA49" s="207">
        <f t="shared" si="1"/>
        <v>1.7723775057969835</v>
      </c>
      <c r="AB49" s="207">
        <f t="shared" si="1"/>
        <v>1.8832726060288629</v>
      </c>
      <c r="AC49" s="207">
        <f t="shared" si="1"/>
        <v>1.9986035102700175</v>
      </c>
      <c r="AD49" s="207">
        <f t="shared" si="1"/>
        <v>2.1185476506808181</v>
      </c>
      <c r="AE49" s="207">
        <f t="shared" si="1"/>
        <v>2.2432895567080511</v>
      </c>
      <c r="AF49" s="207">
        <f t="shared" si="1"/>
        <v>2.3730211389763731</v>
      </c>
      <c r="AG49" s="207">
        <f t="shared" si="1"/>
        <v>2.507941984535428</v>
      </c>
      <c r="AH49" s="207">
        <f t="shared" si="1"/>
        <v>2.6482596639168454</v>
      </c>
      <c r="AI49" s="207">
        <f t="shared" si="1"/>
        <v>2.7941900504735195</v>
      </c>
      <c r="AJ49" s="207">
        <f t="shared" si="1"/>
        <v>2.9459576524924604</v>
      </c>
      <c r="AK49" s="207">
        <f t="shared" si="1"/>
        <v>3.1037959585921593</v>
      </c>
      <c r="AL49" s="207">
        <f t="shared" si="1"/>
        <v>3.2679477969358457</v>
      </c>
      <c r="AM49" s="207">
        <f t="shared" si="1"/>
        <v>3.4386657088132795</v>
      </c>
      <c r="AN49" s="207">
        <f t="shared" si="1"/>
        <v>3.6162123371658108</v>
      </c>
      <c r="AO49" s="207">
        <f t="shared" si="1"/>
        <v>3.8008608306524438</v>
      </c>
      <c r="AP49" s="207">
        <f t="shared" si="1"/>
        <v>3.992895263878542</v>
      </c>
      <c r="AQ49" s="207">
        <f t="shared" si="1"/>
        <v>4.1926110744336835</v>
      </c>
      <c r="AR49" s="207">
        <f t="shared" si="1"/>
        <v>4.4003155174110313</v>
      </c>
      <c r="AS49" s="207">
        <f t="shared" si="1"/>
        <v>4.6163281381074723</v>
      </c>
      <c r="AT49" s="207">
        <f t="shared" si="1"/>
        <v>4.8409812636317717</v>
      </c>
      <c r="AU49" s="207">
        <f t="shared" si="1"/>
        <v>5.0746205141770426</v>
      </c>
      <c r="AV49" s="207">
        <f t="shared" si="1"/>
        <v>5.3176053347441243</v>
      </c>
      <c r="AW49" s="207">
        <f t="shared" si="1"/>
        <v>5.5703095481338893</v>
      </c>
      <c r="AX49" s="207">
        <f t="shared" si="1"/>
        <v>5.833121930059245</v>
      </c>
      <c r="AY49" s="207">
        <f t="shared" si="1"/>
        <v>12.93956873732086</v>
      </c>
      <c r="AZ49" s="207">
        <f t="shared" si="1"/>
        <v>41.376288961455415</v>
      </c>
    </row>
    <row r="50" spans="1:52" ht="16.5" thickBot="1" x14ac:dyDescent="0.3">
      <c r="A50" s="208" t="s">
        <v>424</v>
      </c>
      <c r="B50" s="209">
        <f>B51*1000</f>
        <v>2965994.1583333332</v>
      </c>
      <c r="C50" s="209">
        <f>C51*1000</f>
        <v>3885082.5656009996</v>
      </c>
      <c r="D50" s="209">
        <f t="shared" ref="D50:AZ50" si="2">D51*1000</f>
        <v>4001634.7600525003</v>
      </c>
      <c r="E50" s="209">
        <f t="shared" si="2"/>
        <v>4121690.1594760003</v>
      </c>
      <c r="F50" s="209">
        <f t="shared" si="2"/>
        <v>4245347.644657</v>
      </c>
      <c r="G50" s="209">
        <f t="shared" si="2"/>
        <v>4372706.0963810002</v>
      </c>
      <c r="H50" s="209">
        <f t="shared" si="2"/>
        <v>4503887.2792724296</v>
      </c>
      <c r="I50" s="209">
        <f t="shared" si="2"/>
        <v>4639003.8976506032</v>
      </c>
      <c r="J50" s="209">
        <f t="shared" si="2"/>
        <v>4778174.0145801213</v>
      </c>
      <c r="K50" s="209">
        <f t="shared" si="2"/>
        <v>4921519.235017525</v>
      </c>
      <c r="L50" s="209">
        <f t="shared" si="2"/>
        <v>5069164.8120680507</v>
      </c>
      <c r="M50" s="303">
        <f t="shared" si="2"/>
        <v>5217756.6078267368</v>
      </c>
      <c r="N50" s="209">
        <f t="shared" si="2"/>
        <v>5374289.3060615379</v>
      </c>
      <c r="O50" s="209">
        <f t="shared" si="2"/>
        <v>5535517.9852433847</v>
      </c>
      <c r="P50" s="209">
        <f t="shared" si="2"/>
        <v>5701583.524800688</v>
      </c>
      <c r="Q50" s="209">
        <f t="shared" si="2"/>
        <v>5872631.0305447085</v>
      </c>
      <c r="R50" s="209">
        <f t="shared" si="2"/>
        <v>6048809.9614610495</v>
      </c>
      <c r="S50" s="209">
        <f t="shared" si="2"/>
        <v>6230274.2603048813</v>
      </c>
      <c r="T50" s="209">
        <f t="shared" si="2"/>
        <v>6417182.4881140264</v>
      </c>
      <c r="U50" s="209">
        <f t="shared" si="2"/>
        <v>6609697.9627574477</v>
      </c>
      <c r="V50" s="209">
        <f t="shared" si="2"/>
        <v>6807988.9016401721</v>
      </c>
      <c r="W50" s="209">
        <f t="shared" si="2"/>
        <v>7012228.568689377</v>
      </c>
      <c r="X50" s="209">
        <f t="shared" si="2"/>
        <v>7222595.42575006</v>
      </c>
      <c r="Y50" s="209">
        <f t="shared" si="2"/>
        <v>7439273.288522562</v>
      </c>
      <c r="Z50" s="209">
        <f t="shared" si="2"/>
        <v>7662451.4871782381</v>
      </c>
      <c r="AA50" s="209">
        <f t="shared" si="2"/>
        <v>7892325.031793586</v>
      </c>
      <c r="AB50" s="209">
        <f t="shared" si="2"/>
        <v>8129094.7827473925</v>
      </c>
      <c r="AC50" s="209">
        <f t="shared" si="2"/>
        <v>8372967.6262298143</v>
      </c>
      <c r="AD50" s="209">
        <f t="shared" si="2"/>
        <v>8624156.6550167091</v>
      </c>
      <c r="AE50" s="209">
        <f t="shared" si="2"/>
        <v>8882881.3546672091</v>
      </c>
      <c r="AF50" s="209">
        <f t="shared" si="2"/>
        <v>9149367.7953072283</v>
      </c>
      <c r="AG50" s="209">
        <f t="shared" si="2"/>
        <v>9423848.8291664459</v>
      </c>
      <c r="AH50" s="209">
        <f t="shared" si="2"/>
        <v>9706564.2940414399</v>
      </c>
      <c r="AI50" s="209">
        <f t="shared" si="2"/>
        <v>9997761.2228626814</v>
      </c>
      <c r="AJ50" s="209">
        <f t="shared" si="2"/>
        <v>10297694.059548562</v>
      </c>
      <c r="AK50" s="209">
        <f t="shared" si="2"/>
        <v>10606624.881335022</v>
      </c>
      <c r="AL50" s="209">
        <f t="shared" si="2"/>
        <v>10924823.627775069</v>
      </c>
      <c r="AM50" s="209">
        <f t="shared" si="2"/>
        <v>11252568.33660832</v>
      </c>
      <c r="AN50" s="209">
        <f t="shared" si="2"/>
        <v>11590145.386706574</v>
      </c>
      <c r="AO50" s="209">
        <f t="shared" si="2"/>
        <v>11937849.74830777</v>
      </c>
      <c r="AP50" s="209">
        <f t="shared" si="2"/>
        <v>12295985.240757003</v>
      </c>
      <c r="AQ50" s="209">
        <f t="shared" si="2"/>
        <v>12664864.797979712</v>
      </c>
      <c r="AR50" s="209">
        <f t="shared" si="2"/>
        <v>13027394.439192913</v>
      </c>
      <c r="AS50" s="209">
        <f t="shared" si="2"/>
        <v>13418216.272368701</v>
      </c>
      <c r="AT50" s="209">
        <f t="shared" si="2"/>
        <v>13820762.760539761</v>
      </c>
      <c r="AU50" s="209">
        <f t="shared" si="2"/>
        <v>14235385.643355958</v>
      </c>
      <c r="AV50" s="209">
        <f t="shared" si="2"/>
        <v>14662447.212656634</v>
      </c>
      <c r="AW50" s="209">
        <f t="shared" si="2"/>
        <v>15102320.629036332</v>
      </c>
      <c r="AX50" s="209">
        <f t="shared" si="2"/>
        <v>15555390.247907424</v>
      </c>
      <c r="AY50" s="209">
        <f t="shared" si="2"/>
        <v>16022051.955344647</v>
      </c>
      <c r="AZ50" s="209">
        <f t="shared" si="2"/>
        <v>16502713.514004987</v>
      </c>
    </row>
    <row r="51" spans="1:52" x14ac:dyDescent="0.25">
      <c r="A51" s="178" t="s">
        <v>485</v>
      </c>
      <c r="B51" s="178">
        <v>2965.9941583333334</v>
      </c>
      <c r="C51" s="304">
        <v>3885.0825656009997</v>
      </c>
      <c r="D51" s="304">
        <v>4001.6347600525005</v>
      </c>
      <c r="E51" s="304">
        <v>4121.6901594760002</v>
      </c>
      <c r="F51" s="304">
        <v>4245.3476446570003</v>
      </c>
      <c r="G51" s="304">
        <v>4372.706096381</v>
      </c>
      <c r="H51" s="304">
        <v>4503.8872792724296</v>
      </c>
      <c r="I51" s="304">
        <v>4639.003897650603</v>
      </c>
      <c r="J51" s="304">
        <v>4778.1740145801214</v>
      </c>
      <c r="K51" s="304">
        <v>4921.5192350175248</v>
      </c>
      <c r="L51" s="304">
        <v>5069.1648120680511</v>
      </c>
      <c r="M51" s="305">
        <v>5217.7566078267364</v>
      </c>
      <c r="N51" s="304">
        <v>5374.2893060615379</v>
      </c>
      <c r="O51" s="304">
        <v>5535.5179852433848</v>
      </c>
      <c r="P51" s="304">
        <v>5701.5835248006879</v>
      </c>
      <c r="Q51" s="304">
        <v>5872.6310305447087</v>
      </c>
      <c r="R51" s="304">
        <v>6048.8099614610492</v>
      </c>
      <c r="S51" s="304">
        <v>6230.274260304881</v>
      </c>
      <c r="T51" s="304">
        <v>6417.1824881140265</v>
      </c>
      <c r="U51" s="304">
        <v>6609.6979627574474</v>
      </c>
      <c r="V51" s="304">
        <v>6807.9889016401721</v>
      </c>
      <c r="W51" s="304">
        <v>7012.2285686893774</v>
      </c>
      <c r="X51" s="304">
        <v>7222.5954257500598</v>
      </c>
      <c r="Y51" s="304">
        <v>7439.2732885225623</v>
      </c>
      <c r="Z51" s="304">
        <v>7662.4514871782385</v>
      </c>
      <c r="AA51" s="304">
        <v>7892.3250317935863</v>
      </c>
      <c r="AB51" s="178">
        <v>8129.0947827473929</v>
      </c>
      <c r="AC51" s="178">
        <v>8372.9676262298144</v>
      </c>
      <c r="AD51" s="178">
        <v>8624.1566550167099</v>
      </c>
      <c r="AE51" s="178">
        <v>8882.88135466721</v>
      </c>
      <c r="AF51" s="178">
        <v>9149.3677953072274</v>
      </c>
      <c r="AG51" s="178">
        <v>9423.8488291664453</v>
      </c>
      <c r="AH51" s="178">
        <v>9706.56429404144</v>
      </c>
      <c r="AI51" s="178">
        <v>9997.7612228626822</v>
      </c>
      <c r="AJ51" s="178">
        <v>10297.694059548563</v>
      </c>
      <c r="AK51" s="178">
        <v>10606.624881335021</v>
      </c>
      <c r="AL51" s="178">
        <v>10924.823627775069</v>
      </c>
      <c r="AM51" s="178">
        <v>11252.568336608321</v>
      </c>
      <c r="AN51" s="178">
        <v>11590.145386706574</v>
      </c>
      <c r="AO51" s="178">
        <v>11937.84974830777</v>
      </c>
      <c r="AP51" s="178">
        <v>12295.985240757003</v>
      </c>
      <c r="AQ51" s="178">
        <v>12664.864797979713</v>
      </c>
      <c r="AR51" s="178">
        <v>13027.394439192913</v>
      </c>
      <c r="AS51" s="178">
        <v>13418.216272368702</v>
      </c>
      <c r="AT51" s="178">
        <v>13820.762760539761</v>
      </c>
      <c r="AU51" s="178">
        <v>14235.385643355958</v>
      </c>
      <c r="AV51" s="178">
        <v>14662.447212656634</v>
      </c>
      <c r="AW51" s="178">
        <v>15102.320629036332</v>
      </c>
      <c r="AX51" s="178">
        <v>15555.390247907424</v>
      </c>
      <c r="AY51" s="178">
        <v>16022.051955344647</v>
      </c>
      <c r="AZ51" s="178">
        <v>16502.713514004987</v>
      </c>
    </row>
    <row r="52" spans="1:52" x14ac:dyDescent="0.25">
      <c r="A52" s="272" t="s">
        <v>486</v>
      </c>
      <c r="B52" s="272">
        <v>0</v>
      </c>
      <c r="C52" s="272">
        <v>0</v>
      </c>
      <c r="D52" s="272">
        <v>274.94744223439443</v>
      </c>
      <c r="E52" s="272">
        <v>275.04529488738319</v>
      </c>
      <c r="F52" s="272">
        <v>275.04529488738319</v>
      </c>
      <c r="G52" s="272">
        <v>275.04529488738319</v>
      </c>
      <c r="H52" s="272">
        <v>275.04529488738319</v>
      </c>
      <c r="I52" s="272">
        <v>275.04529488738319</v>
      </c>
      <c r="J52" s="272">
        <v>300.04941260441802</v>
      </c>
      <c r="K52" s="272">
        <v>300.04941260441802</v>
      </c>
      <c r="L52" s="272">
        <v>300.04941260441802</v>
      </c>
      <c r="M52" s="272">
        <v>300.04941260441802</v>
      </c>
      <c r="N52" s="272">
        <v>300.04941260441802</v>
      </c>
      <c r="O52" s="272">
        <v>300.04941260441802</v>
      </c>
      <c r="P52" s="272">
        <v>325.05353032145285</v>
      </c>
      <c r="Q52" s="272">
        <v>325.05353032145285</v>
      </c>
      <c r="R52" s="272">
        <v>325.05353032145285</v>
      </c>
      <c r="S52" s="272">
        <v>325.05353032145285</v>
      </c>
      <c r="T52" s="272">
        <v>325.05353032145285</v>
      </c>
      <c r="U52" s="272">
        <v>325.05353032145285</v>
      </c>
      <c r="V52" s="272">
        <v>350.05764803848768</v>
      </c>
      <c r="W52" s="272">
        <v>350.05764803848768</v>
      </c>
      <c r="X52" s="272">
        <v>350.05764803848768</v>
      </c>
      <c r="Y52" s="272">
        <v>350.05764803848768</v>
      </c>
      <c r="Z52" s="272">
        <v>350.05764803848768</v>
      </c>
      <c r="AA52" s="272">
        <v>350.05764803848768</v>
      </c>
      <c r="AB52" s="272">
        <v>350.05764803848768</v>
      </c>
      <c r="AC52" s="272">
        <v>350.05764803848768</v>
      </c>
      <c r="AD52" s="272">
        <v>350.05764803848768</v>
      </c>
      <c r="AE52" s="272">
        <v>350.05764803848768</v>
      </c>
      <c r="AF52" s="272">
        <v>350.05764803848768</v>
      </c>
      <c r="AG52" s="272">
        <v>350.05764803848768</v>
      </c>
      <c r="AH52" s="272">
        <v>350.05764803848768</v>
      </c>
      <c r="AI52" s="272">
        <v>350.05764803848768</v>
      </c>
      <c r="AJ52" s="272">
        <v>350.05764803848768</v>
      </c>
      <c r="AK52" s="272">
        <v>350.05764803848768</v>
      </c>
      <c r="AL52" s="272">
        <v>350.05764803848768</v>
      </c>
      <c r="AM52" s="272">
        <v>350.05764803848768</v>
      </c>
      <c r="AN52" s="272">
        <v>350.05764803848768</v>
      </c>
      <c r="AO52" s="272">
        <v>350.05764803848768</v>
      </c>
      <c r="AP52" s="272">
        <v>350.05764803848768</v>
      </c>
      <c r="AQ52" s="272">
        <v>350.05764803848768</v>
      </c>
      <c r="AR52" s="272">
        <v>350.05764803848768</v>
      </c>
      <c r="AS52" s="272">
        <v>350.05764803848768</v>
      </c>
      <c r="AT52" s="272">
        <v>350.05764803848768</v>
      </c>
      <c r="AU52" s="272">
        <v>350.05764803848768</v>
      </c>
      <c r="AV52" s="272">
        <v>350.05764803848768</v>
      </c>
      <c r="AW52" s="272">
        <v>350.05764803848768</v>
      </c>
      <c r="AX52" s="272">
        <v>350.05764803848768</v>
      </c>
      <c r="AY52" s="272">
        <v>350.05764803848768</v>
      </c>
      <c r="AZ52" s="272">
        <v>350.05764803848768</v>
      </c>
    </row>
    <row r="53" spans="1:52" x14ac:dyDescent="0.25">
      <c r="A53" s="178" t="s">
        <v>487</v>
      </c>
      <c r="B53" s="178">
        <v>0</v>
      </c>
      <c r="C53" s="178">
        <v>0</v>
      </c>
      <c r="D53" s="178">
        <v>3.2034434369999998</v>
      </c>
      <c r="E53" s="178">
        <v>3.2995518287999999</v>
      </c>
      <c r="F53" s="178">
        <v>3.3985438116000002</v>
      </c>
      <c r="G53" s="178">
        <v>3.5004985427999999</v>
      </c>
      <c r="H53" s="178">
        <v>3.6055134990839997</v>
      </c>
      <c r="I53" s="178">
        <v>3.7136789040565201</v>
      </c>
      <c r="J53" s="178">
        <v>3.8250892711782156</v>
      </c>
      <c r="K53" s="178">
        <v>3.9398419493135619</v>
      </c>
      <c r="L53" s="178">
        <v>4.0580372077929692</v>
      </c>
      <c r="M53" s="178">
        <v>8.3595566480535162</v>
      </c>
      <c r="N53" s="178">
        <v>8.610343347495121</v>
      </c>
      <c r="O53" s="178">
        <v>8.8686536479199756</v>
      </c>
      <c r="P53" s="178">
        <v>9.1347132573575767</v>
      </c>
      <c r="Q53" s="178">
        <v>9.4087546550783046</v>
      </c>
      <c r="R53" s="178">
        <v>9.6910172947306528</v>
      </c>
      <c r="S53" s="178">
        <v>9.9817478135725715</v>
      </c>
      <c r="T53" s="178">
        <v>10.281200247979749</v>
      </c>
      <c r="U53" s="178">
        <v>10.589636255419142</v>
      </c>
      <c r="V53" s="178">
        <v>10.907325343081716</v>
      </c>
      <c r="W53" s="178">
        <v>22.469090206748341</v>
      </c>
      <c r="X53" s="178">
        <v>23.143162912950789</v>
      </c>
      <c r="Y53" s="178">
        <v>23.837457800339315</v>
      </c>
      <c r="Z53" s="178">
        <v>24.552581534349496</v>
      </c>
      <c r="AA53" s="178">
        <v>25.28915898037998</v>
      </c>
      <c r="AB53" s="178">
        <v>26.04783374979138</v>
      </c>
      <c r="AC53" s="178">
        <v>26.829268762285121</v>
      </c>
      <c r="AD53" s="178">
        <v>27.634146825153678</v>
      </c>
      <c r="AE53" s="178">
        <v>28.463171229908287</v>
      </c>
      <c r="AF53" s="178">
        <v>29.317066366805538</v>
      </c>
      <c r="AG53" s="178">
        <v>30.196578357809702</v>
      </c>
      <c r="AH53" s="178">
        <v>31.102475708543995</v>
      </c>
      <c r="AI53" s="178">
        <v>32.035549979800315</v>
      </c>
      <c r="AJ53" s="178">
        <v>32.996616479194323</v>
      </c>
      <c r="AK53" s="178">
        <v>33.986514973570159</v>
      </c>
      <c r="AL53" s="178">
        <v>35.006110422777262</v>
      </c>
      <c r="AM53" s="178">
        <v>36.056293735460578</v>
      </c>
      <c r="AN53" s="178">
        <v>37.137982547524402</v>
      </c>
      <c r="AO53" s="178">
        <v>38.252122023950129</v>
      </c>
      <c r="AP53" s="178">
        <v>39.399685684668633</v>
      </c>
      <c r="AQ53" s="178">
        <v>40.581676255208691</v>
      </c>
      <c r="AR53" s="178">
        <v>41.799126542864954</v>
      </c>
      <c r="AS53" s="178">
        <v>43.053100339150909</v>
      </c>
      <c r="AT53" s="178">
        <v>44.344693349325439</v>
      </c>
      <c r="AU53" s="178">
        <v>45.675034149805207</v>
      </c>
      <c r="AV53" s="178">
        <v>47.045285174299359</v>
      </c>
      <c r="AW53" s="178">
        <v>48.456643729528345</v>
      </c>
      <c r="AX53" s="178">
        <v>49.910343041414194</v>
      </c>
      <c r="AY53" s="178">
        <v>51.407653332656615</v>
      </c>
      <c r="AZ53" s="178">
        <v>52.949882932636321</v>
      </c>
    </row>
    <row r="54" spans="1:52" x14ac:dyDescent="0.25">
      <c r="A54" s="178"/>
      <c r="B54" s="178"/>
      <c r="C54" s="178"/>
      <c r="D54" s="178"/>
      <c r="E54" s="178"/>
      <c r="F54" s="178"/>
      <c r="G54" s="178"/>
      <c r="H54" s="178"/>
      <c r="I54" s="178"/>
      <c r="J54" s="178"/>
      <c r="K54" s="178"/>
      <c r="L54" s="178"/>
      <c r="M54" s="247"/>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5" thickBot="1" x14ac:dyDescent="0.3">
      <c r="A56" s="210"/>
      <c r="B56" s="210"/>
      <c r="C56" s="210"/>
      <c r="D56" s="210"/>
      <c r="E56" s="210"/>
      <c r="F56" s="210"/>
      <c r="G56" s="210"/>
      <c r="H56" s="210"/>
      <c r="I56" s="210"/>
      <c r="J56" s="210"/>
      <c r="K56" s="210"/>
      <c r="L56" s="210"/>
      <c r="M56" s="252"/>
      <c r="N56" s="210"/>
      <c r="O56" s="210"/>
      <c r="P56" s="210"/>
      <c r="Q56" s="210"/>
      <c r="R56" s="210"/>
      <c r="S56" s="210"/>
      <c r="T56" s="210"/>
      <c r="U56" s="210"/>
      <c r="V56" s="210"/>
      <c r="W56" s="210"/>
      <c r="X56" s="210"/>
      <c r="Y56" s="210"/>
      <c r="Z56" s="210"/>
      <c r="AA56" s="210"/>
      <c r="AB56" s="210"/>
      <c r="AC56" s="210"/>
      <c r="AD56" s="210"/>
      <c r="AE56" s="210"/>
      <c r="AF56" s="210"/>
      <c r="AG56" s="210"/>
      <c r="AH56" s="210"/>
      <c r="AI56" s="210"/>
      <c r="AJ56" s="210"/>
      <c r="AK56" s="210"/>
      <c r="AL56" s="210"/>
      <c r="AM56" s="210"/>
      <c r="AN56" s="210"/>
      <c r="AO56" s="210"/>
      <c r="AP56" s="210"/>
      <c r="AQ56" s="210"/>
      <c r="AR56" s="210"/>
      <c r="AS56" s="210"/>
      <c r="AT56" s="210"/>
      <c r="AU56" s="210"/>
      <c r="AV56" s="210"/>
      <c r="AW56" s="210"/>
      <c r="AX56" s="210"/>
      <c r="AY56" s="210"/>
      <c r="AZ56" s="210"/>
    </row>
    <row r="57" spans="1:52" x14ac:dyDescent="0.25">
      <c r="A57" s="211" t="s">
        <v>488</v>
      </c>
      <c r="B57" s="205">
        <f>B47</f>
        <v>2021</v>
      </c>
      <c r="C57" s="205">
        <f t="shared" ref="C57:AZ57" si="3">C47</f>
        <v>2022</v>
      </c>
      <c r="D57" s="205">
        <f t="shared" si="3"/>
        <v>2023</v>
      </c>
      <c r="E57" s="205">
        <f t="shared" si="3"/>
        <v>2024</v>
      </c>
      <c r="F57" s="205">
        <f t="shared" si="3"/>
        <v>2025</v>
      </c>
      <c r="G57" s="205">
        <f t="shared" si="3"/>
        <v>2026</v>
      </c>
      <c r="H57" s="205">
        <f t="shared" si="3"/>
        <v>2027</v>
      </c>
      <c r="I57" s="205">
        <f t="shared" si="3"/>
        <v>2028</v>
      </c>
      <c r="J57" s="205">
        <f t="shared" si="3"/>
        <v>2029</v>
      </c>
      <c r="K57" s="205">
        <f t="shared" si="3"/>
        <v>2030</v>
      </c>
      <c r="L57" s="205">
        <f t="shared" si="3"/>
        <v>2031</v>
      </c>
      <c r="M57" s="253">
        <f t="shared" si="3"/>
        <v>2032</v>
      </c>
      <c r="N57" s="205">
        <f t="shared" si="3"/>
        <v>2033</v>
      </c>
      <c r="O57" s="205">
        <f t="shared" si="3"/>
        <v>2034</v>
      </c>
      <c r="P57" s="205">
        <f t="shared" si="3"/>
        <v>2035</v>
      </c>
      <c r="Q57" s="205">
        <f t="shared" si="3"/>
        <v>2036</v>
      </c>
      <c r="R57" s="205">
        <f t="shared" si="3"/>
        <v>2037</v>
      </c>
      <c r="S57" s="205">
        <f t="shared" si="3"/>
        <v>2038</v>
      </c>
      <c r="T57" s="205">
        <f t="shared" si="3"/>
        <v>2039</v>
      </c>
      <c r="U57" s="205">
        <f t="shared" si="3"/>
        <v>2040</v>
      </c>
      <c r="V57" s="205">
        <f t="shared" si="3"/>
        <v>2041</v>
      </c>
      <c r="W57" s="205">
        <f t="shared" si="3"/>
        <v>2042</v>
      </c>
      <c r="X57" s="205">
        <f t="shared" si="3"/>
        <v>2043</v>
      </c>
      <c r="Y57" s="205">
        <f t="shared" si="3"/>
        <v>2044</v>
      </c>
      <c r="Z57" s="205">
        <f t="shared" si="3"/>
        <v>2045</v>
      </c>
      <c r="AA57" s="205">
        <f t="shared" si="3"/>
        <v>2046</v>
      </c>
      <c r="AB57" s="205">
        <f t="shared" si="3"/>
        <v>2047</v>
      </c>
      <c r="AC57" s="205">
        <f t="shared" si="3"/>
        <v>2048</v>
      </c>
      <c r="AD57" s="205">
        <f t="shared" si="3"/>
        <v>2049</v>
      </c>
      <c r="AE57" s="205">
        <f t="shared" si="3"/>
        <v>2050</v>
      </c>
      <c r="AF57" s="205">
        <f t="shared" si="3"/>
        <v>2051</v>
      </c>
      <c r="AG57" s="205">
        <f t="shared" si="3"/>
        <v>2052</v>
      </c>
      <c r="AH57" s="205">
        <f t="shared" si="3"/>
        <v>2053</v>
      </c>
      <c r="AI57" s="205">
        <f t="shared" si="3"/>
        <v>2054</v>
      </c>
      <c r="AJ57" s="205">
        <f t="shared" si="3"/>
        <v>2055</v>
      </c>
      <c r="AK57" s="205">
        <f t="shared" si="3"/>
        <v>2056</v>
      </c>
      <c r="AL57" s="205">
        <f t="shared" si="3"/>
        <v>2057</v>
      </c>
      <c r="AM57" s="205">
        <f t="shared" si="3"/>
        <v>2058</v>
      </c>
      <c r="AN57" s="205">
        <f t="shared" si="3"/>
        <v>2059</v>
      </c>
      <c r="AO57" s="205">
        <f t="shared" si="3"/>
        <v>2060</v>
      </c>
      <c r="AP57" s="205">
        <f t="shared" si="3"/>
        <v>2061</v>
      </c>
      <c r="AQ57" s="205">
        <f t="shared" si="3"/>
        <v>2062</v>
      </c>
      <c r="AR57" s="205">
        <f t="shared" si="3"/>
        <v>2063</v>
      </c>
      <c r="AS57" s="205">
        <f t="shared" si="3"/>
        <v>2064</v>
      </c>
      <c r="AT57" s="205">
        <f t="shared" si="3"/>
        <v>2065</v>
      </c>
      <c r="AU57" s="205">
        <f t="shared" si="3"/>
        <v>2066</v>
      </c>
      <c r="AV57" s="205">
        <f t="shared" si="3"/>
        <v>2067</v>
      </c>
      <c r="AW57" s="205">
        <f t="shared" si="3"/>
        <v>2068</v>
      </c>
      <c r="AX57" s="205">
        <f t="shared" si="3"/>
        <v>2069</v>
      </c>
      <c r="AY57" s="205">
        <f t="shared" si="3"/>
        <v>2070</v>
      </c>
      <c r="AZ57" s="205">
        <f t="shared" si="3"/>
        <v>2071</v>
      </c>
    </row>
    <row r="58" spans="1:52" x14ac:dyDescent="0.25">
      <c r="A58" s="212" t="s">
        <v>489</v>
      </c>
      <c r="B58" s="213">
        <v>0</v>
      </c>
      <c r="C58" s="213">
        <v>0</v>
      </c>
      <c r="D58" s="213">
        <v>0</v>
      </c>
      <c r="E58" s="213">
        <v>0</v>
      </c>
      <c r="F58" s="213">
        <v>0</v>
      </c>
      <c r="G58" s="213">
        <v>0</v>
      </c>
      <c r="H58" s="213">
        <v>0</v>
      </c>
      <c r="I58" s="213">
        <v>0</v>
      </c>
      <c r="J58" s="213">
        <v>0</v>
      </c>
      <c r="K58" s="213">
        <v>0</v>
      </c>
      <c r="L58" s="213">
        <v>0</v>
      </c>
      <c r="M58" s="254">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row>
    <row r="59" spans="1:52" x14ac:dyDescent="0.25">
      <c r="A59" s="212" t="s">
        <v>490</v>
      </c>
      <c r="B59" s="213">
        <v>0</v>
      </c>
      <c r="C59" s="213">
        <v>0</v>
      </c>
      <c r="D59" s="213">
        <v>0</v>
      </c>
      <c r="E59" s="213">
        <v>0</v>
      </c>
      <c r="F59" s="213">
        <v>0</v>
      </c>
      <c r="G59" s="213">
        <v>0</v>
      </c>
      <c r="H59" s="213">
        <v>0</v>
      </c>
      <c r="I59" s="213">
        <v>0</v>
      </c>
      <c r="J59" s="213">
        <v>0</v>
      </c>
      <c r="K59" s="213">
        <v>0</v>
      </c>
      <c r="L59" s="213">
        <v>0</v>
      </c>
      <c r="M59" s="254">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row>
    <row r="60" spans="1:52" x14ac:dyDescent="0.25">
      <c r="A60" s="206" t="s">
        <v>491</v>
      </c>
      <c r="B60" s="213">
        <v>0</v>
      </c>
      <c r="C60" s="213">
        <v>0</v>
      </c>
      <c r="D60" s="213">
        <v>0</v>
      </c>
      <c r="E60" s="213">
        <v>0</v>
      </c>
      <c r="F60" s="213">
        <v>0</v>
      </c>
      <c r="G60" s="213">
        <v>0</v>
      </c>
      <c r="H60" s="213">
        <v>0</v>
      </c>
      <c r="I60" s="213">
        <v>0</v>
      </c>
      <c r="J60" s="213">
        <v>0</v>
      </c>
      <c r="K60" s="213">
        <v>0</v>
      </c>
      <c r="L60" s="213">
        <v>0</v>
      </c>
      <c r="M60" s="254">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row>
    <row r="61" spans="1:52" ht="16.5" thickBot="1" x14ac:dyDescent="0.3">
      <c r="A61" s="208" t="s">
        <v>492</v>
      </c>
      <c r="B61" s="214">
        <v>0</v>
      </c>
      <c r="C61" s="214">
        <v>0</v>
      </c>
      <c r="D61" s="214">
        <v>0</v>
      </c>
      <c r="E61" s="214">
        <v>0</v>
      </c>
      <c r="F61" s="214">
        <v>0</v>
      </c>
      <c r="G61" s="214">
        <v>0</v>
      </c>
      <c r="H61" s="214">
        <v>0</v>
      </c>
      <c r="I61" s="214">
        <v>0</v>
      </c>
      <c r="J61" s="214">
        <v>0</v>
      </c>
      <c r="K61" s="214">
        <v>0</v>
      </c>
      <c r="L61" s="214">
        <v>0</v>
      </c>
      <c r="M61" s="25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5"/>
      <c r="B62" s="216"/>
      <c r="C62" s="216"/>
      <c r="D62" s="216"/>
      <c r="E62" s="216"/>
      <c r="F62" s="216"/>
      <c r="G62" s="216"/>
      <c r="H62" s="216"/>
      <c r="I62" s="216"/>
      <c r="J62" s="216"/>
      <c r="K62" s="216"/>
      <c r="L62" s="217"/>
      <c r="M62" s="256"/>
      <c r="N62" s="217"/>
      <c r="O62" s="217"/>
      <c r="P62" s="217"/>
      <c r="Q62" s="217"/>
      <c r="R62" s="217"/>
      <c r="S62" s="217"/>
      <c r="T62" s="217"/>
      <c r="U62" s="217"/>
      <c r="V62" s="217"/>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25">
      <c r="A63" s="211" t="s">
        <v>425</v>
      </c>
      <c r="B63" s="205">
        <f>B47</f>
        <v>2021</v>
      </c>
      <c r="C63" s="205">
        <f t="shared" ref="C63:AZ63" si="4">C47</f>
        <v>2022</v>
      </c>
      <c r="D63" s="205">
        <f t="shared" si="4"/>
        <v>2023</v>
      </c>
      <c r="E63" s="205">
        <f t="shared" si="4"/>
        <v>2024</v>
      </c>
      <c r="F63" s="205">
        <f t="shared" si="4"/>
        <v>2025</v>
      </c>
      <c r="G63" s="205">
        <f t="shared" si="4"/>
        <v>2026</v>
      </c>
      <c r="H63" s="205">
        <f t="shared" si="4"/>
        <v>2027</v>
      </c>
      <c r="I63" s="205">
        <f t="shared" si="4"/>
        <v>2028</v>
      </c>
      <c r="J63" s="205">
        <f t="shared" si="4"/>
        <v>2029</v>
      </c>
      <c r="K63" s="205">
        <f t="shared" si="4"/>
        <v>2030</v>
      </c>
      <c r="L63" s="205">
        <f t="shared" si="4"/>
        <v>2031</v>
      </c>
      <c r="M63" s="253">
        <f t="shared" si="4"/>
        <v>2032</v>
      </c>
      <c r="N63" s="205">
        <f t="shared" si="4"/>
        <v>2033</v>
      </c>
      <c r="O63" s="205">
        <f t="shared" si="4"/>
        <v>2034</v>
      </c>
      <c r="P63" s="205">
        <f t="shared" si="4"/>
        <v>2035</v>
      </c>
      <c r="Q63" s="205">
        <f t="shared" si="4"/>
        <v>2036</v>
      </c>
      <c r="R63" s="205">
        <f t="shared" si="4"/>
        <v>2037</v>
      </c>
      <c r="S63" s="205">
        <f t="shared" si="4"/>
        <v>2038</v>
      </c>
      <c r="T63" s="205">
        <f t="shared" si="4"/>
        <v>2039</v>
      </c>
      <c r="U63" s="205">
        <f t="shared" si="4"/>
        <v>2040</v>
      </c>
      <c r="V63" s="205">
        <f t="shared" si="4"/>
        <v>2041</v>
      </c>
      <c r="W63" s="205">
        <f t="shared" si="4"/>
        <v>2042</v>
      </c>
      <c r="X63" s="205">
        <f t="shared" si="4"/>
        <v>2043</v>
      </c>
      <c r="Y63" s="205">
        <f t="shared" si="4"/>
        <v>2044</v>
      </c>
      <c r="Z63" s="205">
        <f t="shared" si="4"/>
        <v>2045</v>
      </c>
      <c r="AA63" s="205">
        <f t="shared" si="4"/>
        <v>2046</v>
      </c>
      <c r="AB63" s="205">
        <f t="shared" si="4"/>
        <v>2047</v>
      </c>
      <c r="AC63" s="205">
        <f t="shared" si="4"/>
        <v>2048</v>
      </c>
      <c r="AD63" s="205">
        <f t="shared" si="4"/>
        <v>2049</v>
      </c>
      <c r="AE63" s="205">
        <f t="shared" si="4"/>
        <v>2050</v>
      </c>
      <c r="AF63" s="205">
        <f t="shared" si="4"/>
        <v>2051</v>
      </c>
      <c r="AG63" s="205">
        <f t="shared" si="4"/>
        <v>2052</v>
      </c>
      <c r="AH63" s="205">
        <f t="shared" si="4"/>
        <v>2053</v>
      </c>
      <c r="AI63" s="205">
        <f t="shared" si="4"/>
        <v>2054</v>
      </c>
      <c r="AJ63" s="205">
        <f t="shared" si="4"/>
        <v>2055</v>
      </c>
      <c r="AK63" s="205">
        <f t="shared" si="4"/>
        <v>2056</v>
      </c>
      <c r="AL63" s="205">
        <f t="shared" si="4"/>
        <v>2057</v>
      </c>
      <c r="AM63" s="205">
        <f t="shared" si="4"/>
        <v>2058</v>
      </c>
      <c r="AN63" s="205">
        <f t="shared" si="4"/>
        <v>2059</v>
      </c>
      <c r="AO63" s="205">
        <f t="shared" si="4"/>
        <v>2060</v>
      </c>
      <c r="AP63" s="205">
        <f t="shared" si="4"/>
        <v>2061</v>
      </c>
      <c r="AQ63" s="205">
        <f t="shared" si="4"/>
        <v>2062</v>
      </c>
      <c r="AR63" s="205">
        <f t="shared" si="4"/>
        <v>2063</v>
      </c>
      <c r="AS63" s="205">
        <f t="shared" si="4"/>
        <v>2064</v>
      </c>
      <c r="AT63" s="205">
        <f t="shared" si="4"/>
        <v>2065</v>
      </c>
      <c r="AU63" s="205">
        <f t="shared" si="4"/>
        <v>2066</v>
      </c>
      <c r="AV63" s="205">
        <f t="shared" si="4"/>
        <v>2067</v>
      </c>
      <c r="AW63" s="205">
        <f t="shared" si="4"/>
        <v>2068</v>
      </c>
      <c r="AX63" s="205">
        <f t="shared" si="4"/>
        <v>2069</v>
      </c>
      <c r="AY63" s="205">
        <f t="shared" si="4"/>
        <v>2070</v>
      </c>
      <c r="AZ63" s="205">
        <f t="shared" si="4"/>
        <v>2071</v>
      </c>
    </row>
    <row r="64" spans="1:52" x14ac:dyDescent="0.25">
      <c r="A64" s="218" t="s">
        <v>258</v>
      </c>
      <c r="B64" s="219">
        <v>2965994.1583333332</v>
      </c>
      <c r="C64" s="219">
        <v>3885082.5656009996</v>
      </c>
      <c r="D64" s="219">
        <v>4001634.7600525003</v>
      </c>
      <c r="E64" s="219">
        <v>4121690.1594760003</v>
      </c>
      <c r="F64" s="219">
        <v>4245347.644657</v>
      </c>
      <c r="G64" s="219">
        <v>4372706.0963810002</v>
      </c>
      <c r="H64" s="219">
        <v>4503887.2792724296</v>
      </c>
      <c r="I64" s="219">
        <v>4639003.8976506032</v>
      </c>
      <c r="J64" s="219">
        <v>4778174.0145801213</v>
      </c>
      <c r="K64" s="219">
        <v>4921519.235017525</v>
      </c>
      <c r="L64" s="219">
        <v>5069164.8120680507</v>
      </c>
      <c r="M64" s="257">
        <v>5217756.6078267368</v>
      </c>
      <c r="N64" s="219">
        <v>5374289.3060615379</v>
      </c>
      <c r="O64" s="219">
        <v>5535517.9852433847</v>
      </c>
      <c r="P64" s="219">
        <v>5701583.524800688</v>
      </c>
      <c r="Q64" s="219">
        <v>5872631.0305447085</v>
      </c>
      <c r="R64" s="219">
        <v>6048809.9614610495</v>
      </c>
      <c r="S64" s="219">
        <v>6230274.2603048813</v>
      </c>
      <c r="T64" s="219">
        <v>6417182.4881140264</v>
      </c>
      <c r="U64" s="219">
        <v>6609697.9627574477</v>
      </c>
      <c r="V64" s="219">
        <v>6807988.9016401721</v>
      </c>
      <c r="W64" s="219">
        <v>7012228.568689377</v>
      </c>
      <c r="X64" s="219">
        <v>7222595.42575006</v>
      </c>
      <c r="Y64" s="219">
        <v>7439273.288522562</v>
      </c>
      <c r="Z64" s="219">
        <v>7662451.4871782381</v>
      </c>
      <c r="AA64" s="219">
        <v>7892325.031793586</v>
      </c>
      <c r="AB64" s="219">
        <v>8129094.7827473925</v>
      </c>
      <c r="AC64" s="219">
        <v>8372967.6262298143</v>
      </c>
      <c r="AD64" s="219">
        <v>8624156.6550167091</v>
      </c>
      <c r="AE64" s="219">
        <v>8882881.3546672091</v>
      </c>
      <c r="AF64" s="219">
        <v>9149367.7953072283</v>
      </c>
      <c r="AG64" s="219">
        <v>9423848.8291664459</v>
      </c>
      <c r="AH64" s="219">
        <v>9706564.2940414399</v>
      </c>
      <c r="AI64" s="219">
        <v>9997761.2228626814</v>
      </c>
      <c r="AJ64" s="219">
        <v>10297694.059548562</v>
      </c>
      <c r="AK64" s="219">
        <v>10606624.881335022</v>
      </c>
      <c r="AL64" s="219">
        <v>10924823.627775069</v>
      </c>
      <c r="AM64" s="219">
        <v>11252568.33660832</v>
      </c>
      <c r="AN64" s="219">
        <v>11590145.386706574</v>
      </c>
      <c r="AO64" s="219">
        <v>11937849.74830777</v>
      </c>
      <c r="AP64" s="219">
        <v>12295985.240757003</v>
      </c>
      <c r="AQ64" s="219">
        <v>12664864.797979712</v>
      </c>
      <c r="AR64" s="219">
        <v>13027394.439192913</v>
      </c>
      <c r="AS64" s="219">
        <v>13418216.272368701</v>
      </c>
      <c r="AT64" s="219">
        <v>13820762.760539761</v>
      </c>
      <c r="AU64" s="219">
        <v>14235385.643355958</v>
      </c>
      <c r="AV64" s="219">
        <v>14662447.212656634</v>
      </c>
      <c r="AW64" s="219">
        <v>15102320.629036332</v>
      </c>
      <c r="AX64" s="219">
        <v>15555390.247907424</v>
      </c>
      <c r="AY64" s="219">
        <v>16022051.955344647</v>
      </c>
      <c r="AZ64" s="219">
        <v>16502713.514004987</v>
      </c>
    </row>
    <row r="65" spans="1:52" x14ac:dyDescent="0.25">
      <c r="A65" s="212" t="s">
        <v>257</v>
      </c>
      <c r="B65" s="220">
        <v>0</v>
      </c>
      <c r="C65" s="220">
        <v>0</v>
      </c>
      <c r="D65" s="220">
        <v>-300145.02275202924</v>
      </c>
      <c r="E65" s="220">
        <v>-299658.64971879934</v>
      </c>
      <c r="F65" s="220">
        <v>-299091.79442964675</v>
      </c>
      <c r="G65" s="220">
        <v>-298527.44994422304</v>
      </c>
      <c r="H65" s="220">
        <v>-297965.69886988745</v>
      </c>
      <c r="I65" s="220">
        <v>-297406.61766732181</v>
      </c>
      <c r="J65" s="220">
        <v>-318040.21670135274</v>
      </c>
      <c r="K65" s="220">
        <v>-317486.71793367079</v>
      </c>
      <c r="L65" s="220">
        <v>-316936.13660695846</v>
      </c>
      <c r="M65" s="258">
        <v>-319930.74526480638</v>
      </c>
      <c r="N65" s="220">
        <v>-319492.52956602804</v>
      </c>
      <c r="O65" s="220">
        <v>-319060.68980028643</v>
      </c>
      <c r="P65" s="220">
        <v>-339825.34751424618</v>
      </c>
      <c r="Q65" s="220">
        <v>-339406.83918689092</v>
      </c>
      <c r="R65" s="220">
        <v>-338995.2980137149</v>
      </c>
      <c r="S65" s="220">
        <v>-338590.93300934363</v>
      </c>
      <c r="T65" s="220">
        <v>-338193.95945884124</v>
      </c>
      <c r="U65" s="220">
        <v>-337804.59910582379</v>
      </c>
      <c r="V65" s="220">
        <v>-358613.01061488932</v>
      </c>
      <c r="W65" s="220">
        <v>-367760.36963155604</v>
      </c>
      <c r="X65" s="220">
        <v>-367680.87088765978</v>
      </c>
      <c r="Y65" s="220">
        <v>-367618.50958544668</v>
      </c>
      <c r="Z65" s="220">
        <v>-367573.79984816717</v>
      </c>
      <c r="AA65" s="220">
        <v>-367547.27122276922</v>
      </c>
      <c r="AB65" s="220">
        <v>-367539.46914260945</v>
      </c>
      <c r="AC65" s="220">
        <v>-367550.95540404477</v>
      </c>
      <c r="AD65" s="220">
        <v>-367582.30865732324</v>
      </c>
      <c r="AE65" s="220">
        <v>-367634.12491220003</v>
      </c>
      <c r="AF65" s="220">
        <v>-367707.01805872307</v>
      </c>
      <c r="AG65" s="220">
        <v>-367801.62040364189</v>
      </c>
      <c r="AH65" s="220">
        <v>-367918.58322290826</v>
      </c>
      <c r="AI65" s="220">
        <v>-368058.57733075263</v>
      </c>
      <c r="AJ65" s="220">
        <v>-368222.29366583226</v>
      </c>
      <c r="AK65" s="220">
        <v>-368410.44389496429</v>
      </c>
      <c r="AL65" s="220">
        <v>-368623.76103497035</v>
      </c>
      <c r="AM65" s="220">
        <v>-368863.00009317655</v>
      </c>
      <c r="AN65" s="220">
        <v>-369128.9387271289</v>
      </c>
      <c r="AO65" s="220">
        <v>-369422.37792409991</v>
      </c>
      <c r="AP65" s="220">
        <v>-369744.14270097995</v>
      </c>
      <c r="AQ65" s="220">
        <v>-370095.08282516646</v>
      </c>
      <c r="AR65" s="220">
        <v>-370476.07355707855</v>
      </c>
      <c r="AS65" s="220">
        <v>-370888.01641494804</v>
      </c>
      <c r="AT65" s="220">
        <v>-371331.83996255352</v>
      </c>
      <c r="AU65" s="220">
        <v>-371808.50062058726</v>
      </c>
      <c r="AV65" s="220">
        <v>-372318.98350236198</v>
      </c>
      <c r="AW65" s="220">
        <v>-372864.30327458988</v>
      </c>
      <c r="AX65" s="220">
        <v>-373445.50504398474</v>
      </c>
      <c r="AY65" s="220">
        <v>-374063.66527046135</v>
      </c>
      <c r="AZ65" s="220">
        <v>-374719.89270773227</v>
      </c>
    </row>
    <row r="66" spans="1:52" x14ac:dyDescent="0.25">
      <c r="A66" s="221" t="s">
        <v>493</v>
      </c>
      <c r="B66" s="220">
        <v>0</v>
      </c>
      <c r="C66" s="220">
        <v>0</v>
      </c>
      <c r="D66" s="220">
        <v>-233006.30697830039</v>
      </c>
      <c r="E66" s="220">
        <v>-233089.23295540948</v>
      </c>
      <c r="F66" s="220">
        <v>-233089.23295540948</v>
      </c>
      <c r="G66" s="220">
        <v>-233089.23295540948</v>
      </c>
      <c r="H66" s="220">
        <v>-233089.23295540948</v>
      </c>
      <c r="I66" s="220">
        <v>-233089.23295540948</v>
      </c>
      <c r="J66" s="220">
        <v>-254279.16322408305</v>
      </c>
      <c r="K66" s="220">
        <v>-254279.16322408305</v>
      </c>
      <c r="L66" s="220">
        <v>-254279.16322408305</v>
      </c>
      <c r="M66" s="258">
        <v>-254279.16322408305</v>
      </c>
      <c r="N66" s="220">
        <v>-254279.16322408305</v>
      </c>
      <c r="O66" s="220">
        <v>-254279.16322408305</v>
      </c>
      <c r="P66" s="220">
        <v>-275469.09349275671</v>
      </c>
      <c r="Q66" s="220">
        <v>-275469.09349275671</v>
      </c>
      <c r="R66" s="220">
        <v>-275469.09349275671</v>
      </c>
      <c r="S66" s="220">
        <v>-275469.09349275671</v>
      </c>
      <c r="T66" s="220">
        <v>-275469.09349275671</v>
      </c>
      <c r="U66" s="220">
        <v>-275469.09349275671</v>
      </c>
      <c r="V66" s="220">
        <v>-296659.02376143029</v>
      </c>
      <c r="W66" s="220">
        <v>-296659.02376143029</v>
      </c>
      <c r="X66" s="220">
        <v>-296659.02376143029</v>
      </c>
      <c r="Y66" s="220">
        <v>-296659.02376143029</v>
      </c>
      <c r="Z66" s="220">
        <v>-296659.02376143029</v>
      </c>
      <c r="AA66" s="220">
        <v>-296659.02376143029</v>
      </c>
      <c r="AB66" s="220">
        <v>-296659.02376143029</v>
      </c>
      <c r="AC66" s="220">
        <v>-296659.02376143029</v>
      </c>
      <c r="AD66" s="220">
        <v>-296659.02376143029</v>
      </c>
      <c r="AE66" s="220">
        <v>-296659.02376143029</v>
      </c>
      <c r="AF66" s="220">
        <v>-296659.02376143029</v>
      </c>
      <c r="AG66" s="220">
        <v>-296659.02376143029</v>
      </c>
      <c r="AH66" s="220">
        <v>-296659.02376143029</v>
      </c>
      <c r="AI66" s="220">
        <v>-296659.02376143029</v>
      </c>
      <c r="AJ66" s="220">
        <v>-296659.02376143029</v>
      </c>
      <c r="AK66" s="220">
        <v>-296659.02376143029</v>
      </c>
      <c r="AL66" s="220">
        <v>-296659.02376143029</v>
      </c>
      <c r="AM66" s="220">
        <v>-296659.02376143029</v>
      </c>
      <c r="AN66" s="220">
        <v>-296659.02376143029</v>
      </c>
      <c r="AO66" s="220">
        <v>-296659.02376143029</v>
      </c>
      <c r="AP66" s="220">
        <v>-296659.02376143029</v>
      </c>
      <c r="AQ66" s="220">
        <v>-296659.02376143029</v>
      </c>
      <c r="AR66" s="220">
        <v>-296659.02376143029</v>
      </c>
      <c r="AS66" s="220">
        <v>-296659.02376143029</v>
      </c>
      <c r="AT66" s="220">
        <v>-296659.02376143029</v>
      </c>
      <c r="AU66" s="220">
        <v>-296659.02376143029</v>
      </c>
      <c r="AV66" s="220">
        <v>-296659.02376143029</v>
      </c>
      <c r="AW66" s="220">
        <v>-296659.02376143029</v>
      </c>
      <c r="AX66" s="220">
        <v>-296659.02376143029</v>
      </c>
      <c r="AY66" s="220">
        <v>-296659.02376143029</v>
      </c>
      <c r="AZ66" s="220">
        <v>-296659.02376143029</v>
      </c>
    </row>
    <row r="67" spans="1:52" x14ac:dyDescent="0.25">
      <c r="A67" s="221" t="str">
        <f>A32</f>
        <v>Прочие расходы при эксплуатации объекта, руб. без НДС</v>
      </c>
      <c r="B67" s="220">
        <v>0</v>
      </c>
      <c r="C67" s="220">
        <v>0</v>
      </c>
      <c r="D67" s="220">
        <v>-2714.7825737288135</v>
      </c>
      <c r="E67" s="220">
        <v>-2796.2303633898305</v>
      </c>
      <c r="F67" s="220">
        <v>-2880.1218742372885</v>
      </c>
      <c r="G67" s="220">
        <v>-2966.5241888135592</v>
      </c>
      <c r="H67" s="220">
        <v>-3055.5199144779658</v>
      </c>
      <c r="I67" s="220">
        <v>-3147.1855119123052</v>
      </c>
      <c r="J67" s="220">
        <v>-3241.6010772696745</v>
      </c>
      <c r="K67" s="220">
        <v>-3338.8491095877648</v>
      </c>
      <c r="L67" s="220">
        <v>-3439.014582875398</v>
      </c>
      <c r="M67" s="258">
        <v>-7084.3700407233191</v>
      </c>
      <c r="N67" s="220">
        <v>-7296.9011419450189</v>
      </c>
      <c r="O67" s="220">
        <v>-7515.8081762033689</v>
      </c>
      <c r="P67" s="220">
        <v>-7741.2824214894717</v>
      </c>
      <c r="Q67" s="220">
        <v>-7973.5208941341571</v>
      </c>
      <c r="R67" s="220">
        <v>-8212.7265209581801</v>
      </c>
      <c r="S67" s="220">
        <v>-8459.1083165869259</v>
      </c>
      <c r="T67" s="220">
        <v>-8712.8815660845321</v>
      </c>
      <c r="U67" s="220">
        <v>-8974.2680130670706</v>
      </c>
      <c r="V67" s="220">
        <v>-9243.4960534590828</v>
      </c>
      <c r="W67" s="220">
        <v>-19041.601870125713</v>
      </c>
      <c r="X67" s="220">
        <v>-19612.849926229483</v>
      </c>
      <c r="Y67" s="220">
        <v>-20201.23542401637</v>
      </c>
      <c r="Z67" s="220">
        <v>-20807.272486736863</v>
      </c>
      <c r="AA67" s="220">
        <v>-21431.490661338968</v>
      </c>
      <c r="AB67" s="220">
        <v>-22074.435381179137</v>
      </c>
      <c r="AC67" s="220">
        <v>-22736.668442614511</v>
      </c>
      <c r="AD67" s="220">
        <v>-23418.768495892949</v>
      </c>
      <c r="AE67" s="220">
        <v>-24121.331550769737</v>
      </c>
      <c r="AF67" s="220">
        <v>-24844.97149729283</v>
      </c>
      <c r="AG67" s="220">
        <v>-25590.320642211613</v>
      </c>
      <c r="AH67" s="220">
        <v>-26358.030261477965</v>
      </c>
      <c r="AI67" s="220">
        <v>-27148.771169322303</v>
      </c>
      <c r="AJ67" s="220">
        <v>-27963.234304401969</v>
      </c>
      <c r="AK67" s="220">
        <v>-28802.131333534031</v>
      </c>
      <c r="AL67" s="220">
        <v>-29666.195273540052</v>
      </c>
      <c r="AM67" s="220">
        <v>-30556.181131746253</v>
      </c>
      <c r="AN67" s="220">
        <v>-31472.866565698645</v>
      </c>
      <c r="AO67" s="220">
        <v>-32417.0525626696</v>
      </c>
      <c r="AP67" s="220">
        <v>-33389.564139549693</v>
      </c>
      <c r="AQ67" s="220">
        <v>-34391.251063736185</v>
      </c>
      <c r="AR67" s="220">
        <v>-35422.988595648269</v>
      </c>
      <c r="AS67" s="220">
        <v>-36485.678253517719</v>
      </c>
      <c r="AT67" s="220">
        <v>-37580.248601123254</v>
      </c>
      <c r="AU67" s="220">
        <v>-38707.656059156958</v>
      </c>
      <c r="AV67" s="220">
        <v>-39868.885740931662</v>
      </c>
      <c r="AW67" s="220">
        <v>-41064.952313159622</v>
      </c>
      <c r="AX67" s="220">
        <v>-42296.900882554401</v>
      </c>
      <c r="AY67" s="220">
        <v>-43565.807909031028</v>
      </c>
      <c r="AZ67" s="220">
        <v>-44872.782146301965</v>
      </c>
    </row>
    <row r="68" spans="1:52" x14ac:dyDescent="0.25">
      <c r="A68" s="221" t="s">
        <v>422</v>
      </c>
      <c r="B68" s="220"/>
      <c r="C68" s="220"/>
      <c r="D68" s="220"/>
      <c r="E68" s="220"/>
      <c r="F68" s="220"/>
      <c r="G68" s="220"/>
      <c r="H68" s="220"/>
      <c r="I68" s="220"/>
      <c r="J68" s="220"/>
      <c r="K68" s="220"/>
      <c r="L68" s="220"/>
      <c r="M68" s="258"/>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1" t="s">
        <v>422</v>
      </c>
      <c r="B69" s="220">
        <v>0</v>
      </c>
      <c r="C69" s="220">
        <v>0</v>
      </c>
      <c r="D69" s="220">
        <v>0</v>
      </c>
      <c r="E69" s="220">
        <v>0</v>
      </c>
      <c r="F69" s="220">
        <v>0</v>
      </c>
      <c r="G69" s="220">
        <v>0</v>
      </c>
      <c r="H69" s="220">
        <v>0</v>
      </c>
      <c r="I69" s="220">
        <v>0</v>
      </c>
      <c r="J69" s="220">
        <v>0</v>
      </c>
      <c r="K69" s="220">
        <v>0</v>
      </c>
      <c r="L69" s="220">
        <v>0</v>
      </c>
      <c r="M69" s="258">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row>
    <row r="70" spans="1:52" x14ac:dyDescent="0.25">
      <c r="A70" s="221" t="s">
        <v>422</v>
      </c>
      <c r="B70" s="220"/>
      <c r="C70" s="220">
        <v>0</v>
      </c>
      <c r="D70" s="220">
        <v>0</v>
      </c>
      <c r="E70" s="220">
        <v>0</v>
      </c>
      <c r="F70" s="220">
        <v>0</v>
      </c>
      <c r="G70" s="220">
        <v>0</v>
      </c>
      <c r="H70" s="220">
        <v>0</v>
      </c>
      <c r="I70" s="220">
        <v>0</v>
      </c>
      <c r="J70" s="220">
        <v>0</v>
      </c>
      <c r="K70" s="220">
        <v>0</v>
      </c>
      <c r="L70" s="220">
        <v>0</v>
      </c>
      <c r="M70" s="258">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row>
    <row r="71" spans="1:52" x14ac:dyDescent="0.25">
      <c r="A71" s="221" t="s">
        <v>256</v>
      </c>
      <c r="B71" s="220"/>
      <c r="C71" s="220"/>
      <c r="D71" s="220">
        <v>-64423.933200000007</v>
      </c>
      <c r="E71" s="220">
        <v>-63773.186400000013</v>
      </c>
      <c r="F71" s="220">
        <v>-63122.439600000005</v>
      </c>
      <c r="G71" s="220">
        <v>-62471.692800000004</v>
      </c>
      <c r="H71" s="220">
        <v>-61820.946000000004</v>
      </c>
      <c r="I71" s="220">
        <v>-61170.19920000001</v>
      </c>
      <c r="J71" s="220">
        <v>-60519.452400000009</v>
      </c>
      <c r="K71" s="220">
        <v>-59868.705600000001</v>
      </c>
      <c r="L71" s="220">
        <v>-59217.9588</v>
      </c>
      <c r="M71" s="220">
        <v>-58567.212000000007</v>
      </c>
      <c r="N71" s="220">
        <v>-57916.465200000006</v>
      </c>
      <c r="O71" s="220">
        <v>-57265.718400000012</v>
      </c>
      <c r="P71" s="220">
        <v>-56614.971600000004</v>
      </c>
      <c r="Q71" s="220">
        <v>-55964.224800000004</v>
      </c>
      <c r="R71" s="220">
        <v>-55313.478000000003</v>
      </c>
      <c r="S71" s="220">
        <v>-54662.731199999995</v>
      </c>
      <c r="T71" s="220">
        <v>-54011.984400000001</v>
      </c>
      <c r="U71" s="220">
        <v>-53361.2376</v>
      </c>
      <c r="V71" s="220">
        <v>-52710.4908</v>
      </c>
      <c r="W71" s="220">
        <v>-52059.744000000006</v>
      </c>
      <c r="X71" s="220">
        <v>-51408.997199999998</v>
      </c>
      <c r="Y71" s="220">
        <v>-50758.250399999997</v>
      </c>
      <c r="Z71" s="220">
        <v>-50107.503600000004</v>
      </c>
      <c r="AA71" s="220">
        <v>-49456.756799999996</v>
      </c>
      <c r="AB71" s="220">
        <v>-48806.009999999995</v>
      </c>
      <c r="AC71" s="220">
        <v>-48155.263199999994</v>
      </c>
      <c r="AD71" s="220">
        <v>-47504.5164</v>
      </c>
      <c r="AE71" s="220">
        <v>-46853.7696</v>
      </c>
      <c r="AF71" s="220">
        <v>-46203.022799999992</v>
      </c>
      <c r="AG71" s="220">
        <v>-45552.275999999991</v>
      </c>
      <c r="AH71" s="220">
        <v>-44901.529199999997</v>
      </c>
      <c r="AI71" s="220">
        <v>-44250.782399999996</v>
      </c>
      <c r="AJ71" s="220">
        <v>-43600.035599999988</v>
      </c>
      <c r="AK71" s="220">
        <v>-42949.288799999995</v>
      </c>
      <c r="AL71" s="220">
        <v>-42298.541999999994</v>
      </c>
      <c r="AM71" s="220">
        <v>-41647.795199999993</v>
      </c>
      <c r="AN71" s="220">
        <v>-40997.048399999992</v>
      </c>
      <c r="AO71" s="220">
        <v>-40346.301599999992</v>
      </c>
      <c r="AP71" s="220">
        <v>-39695.554799999998</v>
      </c>
      <c r="AQ71" s="220">
        <v>-39044.807999999997</v>
      </c>
      <c r="AR71" s="220">
        <v>-38394.061200000004</v>
      </c>
      <c r="AS71" s="220">
        <v>-37743.314400000003</v>
      </c>
      <c r="AT71" s="220">
        <v>-37092.567600000002</v>
      </c>
      <c r="AU71" s="220">
        <v>-36441.820800000009</v>
      </c>
      <c r="AV71" s="220">
        <v>-35791.074000000008</v>
      </c>
      <c r="AW71" s="220">
        <v>-35140.327200000014</v>
      </c>
      <c r="AX71" s="220">
        <v>-34489.580400000013</v>
      </c>
      <c r="AY71" s="220">
        <v>-33838.833600000013</v>
      </c>
      <c r="AZ71" s="220">
        <v>-33188.086800000019</v>
      </c>
    </row>
    <row r="72" spans="1:52" x14ac:dyDescent="0.25">
      <c r="A72" s="222" t="s">
        <v>426</v>
      </c>
      <c r="B72" s="219">
        <v>2965994.1583333332</v>
      </c>
      <c r="C72" s="219">
        <v>3885082.5656009996</v>
      </c>
      <c r="D72" s="219">
        <v>3701489.7373004709</v>
      </c>
      <c r="E72" s="219">
        <v>3822031.5097572012</v>
      </c>
      <c r="F72" s="219">
        <v>3946255.8502273532</v>
      </c>
      <c r="G72" s="219">
        <v>4074178.646436777</v>
      </c>
      <c r="H72" s="219">
        <v>4205921.5804025419</v>
      </c>
      <c r="I72" s="219">
        <v>4341597.2799832812</v>
      </c>
      <c r="J72" s="219">
        <v>4460133.7978787683</v>
      </c>
      <c r="K72" s="219">
        <v>4604032.5170838544</v>
      </c>
      <c r="L72" s="219">
        <v>4752228.675461092</v>
      </c>
      <c r="M72" s="257">
        <v>4897825.86256193</v>
      </c>
      <c r="N72" s="219">
        <v>5054796.7764955098</v>
      </c>
      <c r="O72" s="219">
        <v>5216457.2954430981</v>
      </c>
      <c r="P72" s="219">
        <v>5361758.1772864414</v>
      </c>
      <c r="Q72" s="219">
        <v>5533224.1913578175</v>
      </c>
      <c r="R72" s="219">
        <v>5709814.6634473344</v>
      </c>
      <c r="S72" s="219">
        <v>5891683.327295538</v>
      </c>
      <c r="T72" s="219">
        <v>6078988.5286551854</v>
      </c>
      <c r="U72" s="219">
        <v>6271893.3636516239</v>
      </c>
      <c r="V72" s="219">
        <v>6449375.8910252824</v>
      </c>
      <c r="W72" s="219">
        <v>6644468.1990578212</v>
      </c>
      <c r="X72" s="219">
        <v>6854914.5548624005</v>
      </c>
      <c r="Y72" s="219">
        <v>7071654.7789371153</v>
      </c>
      <c r="Z72" s="219">
        <v>7294877.6873300709</v>
      </c>
      <c r="AA72" s="219">
        <v>7524777.7605708167</v>
      </c>
      <c r="AB72" s="219">
        <v>7761555.3136047833</v>
      </c>
      <c r="AC72" s="219">
        <v>8005416.6708257692</v>
      </c>
      <c r="AD72" s="219">
        <v>8256574.3463593861</v>
      </c>
      <c r="AE72" s="219">
        <v>8515247.2297550086</v>
      </c>
      <c r="AF72" s="219">
        <v>8781660.7772485055</v>
      </c>
      <c r="AG72" s="219">
        <v>9056047.208762804</v>
      </c>
      <c r="AH72" s="219">
        <v>9338645.710818531</v>
      </c>
      <c r="AI72" s="219">
        <v>9629702.6455319282</v>
      </c>
      <c r="AJ72" s="219">
        <v>9929471.7658827305</v>
      </c>
      <c r="AK72" s="219">
        <v>10238214.437440058</v>
      </c>
      <c r="AL72" s="219">
        <v>10556199.866740098</v>
      </c>
      <c r="AM72" s="219">
        <v>10883705.336515144</v>
      </c>
      <c r="AN72" s="219">
        <v>11221016.447979445</v>
      </c>
      <c r="AO72" s="219">
        <v>11568427.370383671</v>
      </c>
      <c r="AP72" s="219">
        <v>11926241.098056024</v>
      </c>
      <c r="AQ72" s="219">
        <v>12294769.715154545</v>
      </c>
      <c r="AR72" s="219">
        <v>12656918.365635835</v>
      </c>
      <c r="AS72" s="219">
        <v>13047328.255953753</v>
      </c>
      <c r="AT72" s="219">
        <v>13449430.920577208</v>
      </c>
      <c r="AU72" s="219">
        <v>13863577.142735371</v>
      </c>
      <c r="AV72" s="219">
        <v>14290128.229154272</v>
      </c>
      <c r="AW72" s="219">
        <v>14729456.325761741</v>
      </c>
      <c r="AX72" s="219">
        <v>15181944.742863439</v>
      </c>
      <c r="AY72" s="219">
        <v>15647988.290074186</v>
      </c>
      <c r="AZ72" s="219">
        <v>16127993.621297255</v>
      </c>
    </row>
    <row r="73" spans="1:52" x14ac:dyDescent="0.25">
      <c r="A73" s="221" t="s">
        <v>252</v>
      </c>
      <c r="B73" s="220">
        <v>0</v>
      </c>
      <c r="C73" s="220">
        <v>0</v>
      </c>
      <c r="D73" s="220">
        <v>-59158.8</v>
      </c>
      <c r="E73" s="220">
        <v>-59158.8</v>
      </c>
      <c r="F73" s="220">
        <v>-59158.8</v>
      </c>
      <c r="G73" s="220">
        <v>-59158.8</v>
      </c>
      <c r="H73" s="220">
        <v>-59158.8</v>
      </c>
      <c r="I73" s="220">
        <v>-59158.8</v>
      </c>
      <c r="J73" s="220">
        <v>-59158.8</v>
      </c>
      <c r="K73" s="220">
        <v>-59158.8</v>
      </c>
      <c r="L73" s="220">
        <v>-59158.8</v>
      </c>
      <c r="M73" s="220">
        <v>-59158.8</v>
      </c>
      <c r="N73" s="220">
        <v>-59158.8</v>
      </c>
      <c r="O73" s="220">
        <v>-59158.8</v>
      </c>
      <c r="P73" s="220">
        <v>-59158.8</v>
      </c>
      <c r="Q73" s="220">
        <v>-59158.8</v>
      </c>
      <c r="R73" s="220">
        <v>-59158.8</v>
      </c>
      <c r="S73" s="220">
        <v>-59158.8</v>
      </c>
      <c r="T73" s="220">
        <v>-59158.8</v>
      </c>
      <c r="U73" s="220">
        <v>-59158.8</v>
      </c>
      <c r="V73" s="220">
        <v>-59158.8</v>
      </c>
      <c r="W73" s="220">
        <v>-59158.8</v>
      </c>
      <c r="X73" s="220">
        <v>-59158.8</v>
      </c>
      <c r="Y73" s="220">
        <v>-59158.8</v>
      </c>
      <c r="Z73" s="220">
        <v>-59158.8</v>
      </c>
      <c r="AA73" s="220">
        <v>-59158.8</v>
      </c>
      <c r="AB73" s="220">
        <v>-59158.8</v>
      </c>
      <c r="AC73" s="220">
        <v>-59158.8</v>
      </c>
      <c r="AD73" s="220">
        <v>-59158.8</v>
      </c>
      <c r="AE73" s="220">
        <v>-59158.8</v>
      </c>
      <c r="AF73" s="220">
        <v>-59158.8</v>
      </c>
      <c r="AG73" s="220">
        <v>-59158.8</v>
      </c>
      <c r="AH73" s="220">
        <v>-59158.8</v>
      </c>
      <c r="AI73" s="220">
        <v>-59158.8</v>
      </c>
      <c r="AJ73" s="220">
        <v>-59158.8</v>
      </c>
      <c r="AK73" s="220">
        <v>-59158.8</v>
      </c>
      <c r="AL73" s="220">
        <v>-59158.8</v>
      </c>
      <c r="AM73" s="220">
        <v>-59158.8</v>
      </c>
      <c r="AN73" s="220">
        <v>-59158.8</v>
      </c>
      <c r="AO73" s="220">
        <v>-59158.8</v>
      </c>
      <c r="AP73" s="220">
        <v>-59158.8</v>
      </c>
      <c r="AQ73" s="220">
        <v>-59158.8</v>
      </c>
      <c r="AR73" s="220">
        <v>-59158.8</v>
      </c>
      <c r="AS73" s="220">
        <v>-59158.8</v>
      </c>
      <c r="AT73" s="220">
        <v>-59158.8</v>
      </c>
      <c r="AU73" s="220">
        <v>-59158.8</v>
      </c>
      <c r="AV73" s="220">
        <v>-59158.8</v>
      </c>
      <c r="AW73" s="220">
        <v>-59158.8</v>
      </c>
      <c r="AX73" s="220">
        <v>-59158.8</v>
      </c>
      <c r="AY73" s="220">
        <v>-59158.8</v>
      </c>
      <c r="AZ73" s="220">
        <v>-59158.8</v>
      </c>
    </row>
    <row r="74" spans="1:52" x14ac:dyDescent="0.25">
      <c r="A74" s="222" t="s">
        <v>494</v>
      </c>
      <c r="B74" s="219">
        <v>2965994.1583333332</v>
      </c>
      <c r="C74" s="219">
        <v>3885082.5656009996</v>
      </c>
      <c r="D74" s="219">
        <v>3642330.9373004711</v>
      </c>
      <c r="E74" s="219">
        <v>3762872.7097572014</v>
      </c>
      <c r="F74" s="219">
        <v>3887097.0502273533</v>
      </c>
      <c r="G74" s="219">
        <v>4015019.8464367772</v>
      </c>
      <c r="H74" s="219">
        <v>4146762.7804025421</v>
      </c>
      <c r="I74" s="219">
        <v>4282438.4799832813</v>
      </c>
      <c r="J74" s="219">
        <v>4400974.9978787685</v>
      </c>
      <c r="K74" s="219">
        <v>4544873.7170838546</v>
      </c>
      <c r="L74" s="219">
        <v>4693069.8754610922</v>
      </c>
      <c r="M74" s="257">
        <v>4838667.0625619302</v>
      </c>
      <c r="N74" s="219">
        <v>4995637.97649551</v>
      </c>
      <c r="O74" s="219">
        <v>5157298.4954430982</v>
      </c>
      <c r="P74" s="219">
        <v>5302599.3772864416</v>
      </c>
      <c r="Q74" s="219">
        <v>5474065.3913578177</v>
      </c>
      <c r="R74" s="219">
        <v>5650655.8634473346</v>
      </c>
      <c r="S74" s="219">
        <v>5832524.5272955382</v>
      </c>
      <c r="T74" s="219">
        <v>6019829.7286551856</v>
      </c>
      <c r="U74" s="219">
        <v>6212734.5636516241</v>
      </c>
      <c r="V74" s="219">
        <v>6390217.0910252826</v>
      </c>
      <c r="W74" s="219">
        <v>6585309.3990578214</v>
      </c>
      <c r="X74" s="219">
        <v>6795755.7548624007</v>
      </c>
      <c r="Y74" s="219">
        <v>7012495.9789371155</v>
      </c>
      <c r="Z74" s="219">
        <v>7235718.8873300711</v>
      </c>
      <c r="AA74" s="219">
        <v>7465618.9605708169</v>
      </c>
      <c r="AB74" s="219">
        <v>7702396.5136047835</v>
      </c>
      <c r="AC74" s="219">
        <v>7946257.8708257694</v>
      </c>
      <c r="AD74" s="219">
        <v>8197415.5463593863</v>
      </c>
      <c r="AE74" s="219">
        <v>8456088.4297550078</v>
      </c>
      <c r="AF74" s="219">
        <v>8722501.9772485048</v>
      </c>
      <c r="AG74" s="219">
        <v>8996888.4087628033</v>
      </c>
      <c r="AH74" s="219">
        <v>9279486.9108185302</v>
      </c>
      <c r="AI74" s="219">
        <v>9570543.8455319274</v>
      </c>
      <c r="AJ74" s="219">
        <v>9870312.9658827297</v>
      </c>
      <c r="AK74" s="219">
        <v>10179055.637440057</v>
      </c>
      <c r="AL74" s="219">
        <v>10497041.066740097</v>
      </c>
      <c r="AM74" s="219">
        <v>10824546.536515143</v>
      </c>
      <c r="AN74" s="219">
        <v>11161857.647979444</v>
      </c>
      <c r="AO74" s="219">
        <v>11509268.57038367</v>
      </c>
      <c r="AP74" s="219">
        <v>11867082.298056023</v>
      </c>
      <c r="AQ74" s="219">
        <v>12235610.915154545</v>
      </c>
      <c r="AR74" s="219">
        <v>12597759.565635834</v>
      </c>
      <c r="AS74" s="219">
        <v>12988169.455953753</v>
      </c>
      <c r="AT74" s="219">
        <v>13390272.120577207</v>
      </c>
      <c r="AU74" s="219">
        <v>13804418.342735371</v>
      </c>
      <c r="AV74" s="219">
        <v>14230969.429154271</v>
      </c>
      <c r="AW74" s="219">
        <v>14670297.52576174</v>
      </c>
      <c r="AX74" s="219">
        <v>15122785.942863438</v>
      </c>
      <c r="AY74" s="219">
        <v>15588829.490074186</v>
      </c>
      <c r="AZ74" s="219">
        <v>16068834.821297254</v>
      </c>
    </row>
    <row r="75" spans="1:52" x14ac:dyDescent="0.25">
      <c r="A75" s="221" t="s">
        <v>495</v>
      </c>
      <c r="B75" s="220">
        <v>0</v>
      </c>
      <c r="C75" s="220">
        <v>0</v>
      </c>
      <c r="D75" s="220">
        <v>0</v>
      </c>
      <c r="E75" s="220">
        <v>0</v>
      </c>
      <c r="F75" s="220">
        <v>0</v>
      </c>
      <c r="G75" s="220">
        <v>0</v>
      </c>
      <c r="H75" s="220">
        <v>0</v>
      </c>
      <c r="I75" s="220">
        <v>0</v>
      </c>
      <c r="J75" s="220">
        <v>0</v>
      </c>
      <c r="K75" s="220">
        <v>0</v>
      </c>
      <c r="L75" s="220">
        <v>0</v>
      </c>
      <c r="M75" s="258">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row>
    <row r="76" spans="1:52" x14ac:dyDescent="0.25">
      <c r="A76" s="222" t="s">
        <v>255</v>
      </c>
      <c r="B76" s="219">
        <v>2965994.1583333332</v>
      </c>
      <c r="C76" s="219">
        <v>3885082.5656009996</v>
      </c>
      <c r="D76" s="219">
        <v>3642330.9373004711</v>
      </c>
      <c r="E76" s="219">
        <v>3762872.7097572014</v>
      </c>
      <c r="F76" s="219">
        <v>3887097.0502273533</v>
      </c>
      <c r="G76" s="219">
        <v>4015019.8464367772</v>
      </c>
      <c r="H76" s="219">
        <v>4146762.7804025421</v>
      </c>
      <c r="I76" s="219">
        <v>4282438.4799832813</v>
      </c>
      <c r="J76" s="219">
        <v>4400974.9978787685</v>
      </c>
      <c r="K76" s="219">
        <v>4544873.7170838546</v>
      </c>
      <c r="L76" s="219">
        <v>4693069.8754610922</v>
      </c>
      <c r="M76" s="257">
        <v>4838667.0625619302</v>
      </c>
      <c r="N76" s="219">
        <v>4995637.97649551</v>
      </c>
      <c r="O76" s="219">
        <v>5157298.4954430982</v>
      </c>
      <c r="P76" s="219">
        <v>5302599.3772864416</v>
      </c>
      <c r="Q76" s="219">
        <v>5474065.3913578177</v>
      </c>
      <c r="R76" s="219">
        <v>5650655.8634473346</v>
      </c>
      <c r="S76" s="219">
        <v>5832524.5272955382</v>
      </c>
      <c r="T76" s="219">
        <v>6019829.7286551856</v>
      </c>
      <c r="U76" s="219">
        <v>6212734.5636516241</v>
      </c>
      <c r="V76" s="219">
        <v>6390217.0910252826</v>
      </c>
      <c r="W76" s="219">
        <v>6585309.3990578214</v>
      </c>
      <c r="X76" s="219">
        <v>6795755.7548624007</v>
      </c>
      <c r="Y76" s="219">
        <v>7012495.9789371155</v>
      </c>
      <c r="Z76" s="219">
        <v>7235718.8873300711</v>
      </c>
      <c r="AA76" s="219">
        <v>7465618.9605708169</v>
      </c>
      <c r="AB76" s="219">
        <v>7702396.5136047835</v>
      </c>
      <c r="AC76" s="219">
        <v>7946257.8708257694</v>
      </c>
      <c r="AD76" s="219">
        <v>8197415.5463593863</v>
      </c>
      <c r="AE76" s="219">
        <v>8456088.4297550078</v>
      </c>
      <c r="AF76" s="219">
        <v>8722501.9772485048</v>
      </c>
      <c r="AG76" s="219">
        <v>8996888.4087628033</v>
      </c>
      <c r="AH76" s="219">
        <v>9279486.9108185302</v>
      </c>
      <c r="AI76" s="219">
        <v>9570543.8455319274</v>
      </c>
      <c r="AJ76" s="219">
        <v>9870312.9658827297</v>
      </c>
      <c r="AK76" s="219">
        <v>10179055.637440057</v>
      </c>
      <c r="AL76" s="219">
        <v>10497041.066740097</v>
      </c>
      <c r="AM76" s="219">
        <v>10824546.536515143</v>
      </c>
      <c r="AN76" s="219">
        <v>11161857.647979444</v>
      </c>
      <c r="AO76" s="219">
        <v>11509268.57038367</v>
      </c>
      <c r="AP76" s="219">
        <v>11867082.298056023</v>
      </c>
      <c r="AQ76" s="219">
        <v>12235610.915154545</v>
      </c>
      <c r="AR76" s="219">
        <v>12597759.565635834</v>
      </c>
      <c r="AS76" s="219">
        <v>12988169.455953753</v>
      </c>
      <c r="AT76" s="219">
        <v>13390272.120577207</v>
      </c>
      <c r="AU76" s="219">
        <v>13804418.342735371</v>
      </c>
      <c r="AV76" s="219">
        <v>14230969.429154271</v>
      </c>
      <c r="AW76" s="219">
        <v>14670297.52576174</v>
      </c>
      <c r="AX76" s="219">
        <v>15122785.942863438</v>
      </c>
      <c r="AY76" s="219">
        <v>15588829.490074186</v>
      </c>
      <c r="AZ76" s="219">
        <v>16068834.821297254</v>
      </c>
    </row>
    <row r="77" spans="1:52" x14ac:dyDescent="0.25">
      <c r="A77" s="221" t="s">
        <v>251</v>
      </c>
      <c r="B77" s="220">
        <v>-593198.83166666667</v>
      </c>
      <c r="C77" s="220">
        <v>-777016.51312020002</v>
      </c>
      <c r="D77" s="220">
        <v>-728466.18746009422</v>
      </c>
      <c r="E77" s="220">
        <v>-752574.54195144027</v>
      </c>
      <c r="F77" s="220">
        <v>-777419.41004547069</v>
      </c>
      <c r="G77" s="220">
        <v>-803003.96928735543</v>
      </c>
      <c r="H77" s="220">
        <v>-829352.55608050851</v>
      </c>
      <c r="I77" s="220">
        <v>-856487.69599665632</v>
      </c>
      <c r="J77" s="220">
        <v>-880194.9995757537</v>
      </c>
      <c r="K77" s="220">
        <v>-908974.74341677094</v>
      </c>
      <c r="L77" s="220">
        <v>-938613.97509221849</v>
      </c>
      <c r="M77" s="258">
        <v>-967733.4125123861</v>
      </c>
      <c r="N77" s="220">
        <v>-999127.59529910202</v>
      </c>
      <c r="O77" s="220">
        <v>-1031459.6990886197</v>
      </c>
      <c r="P77" s="220">
        <v>-1060519.8754572885</v>
      </c>
      <c r="Q77" s="220">
        <v>-1094813.0782715636</v>
      </c>
      <c r="R77" s="220">
        <v>-1130131.172689467</v>
      </c>
      <c r="S77" s="220">
        <v>-1166504.9054591076</v>
      </c>
      <c r="T77" s="220">
        <v>-1203965.9457310371</v>
      </c>
      <c r="U77" s="220">
        <v>-1242546.9127303248</v>
      </c>
      <c r="V77" s="220">
        <v>-1278043.4182050566</v>
      </c>
      <c r="W77" s="220">
        <v>-1317061.8798115645</v>
      </c>
      <c r="X77" s="220">
        <v>-1359151.1509724802</v>
      </c>
      <c r="Y77" s="220">
        <v>-1402499.1957874233</v>
      </c>
      <c r="Z77" s="220">
        <v>-1447143.7774660143</v>
      </c>
      <c r="AA77" s="220">
        <v>-1493123.7921141635</v>
      </c>
      <c r="AB77" s="220">
        <v>-1540479.3027209567</v>
      </c>
      <c r="AC77" s="220">
        <v>-1589251.574165154</v>
      </c>
      <c r="AD77" s="220">
        <v>-1639483.1092718774</v>
      </c>
      <c r="AE77" s="220">
        <v>-1691217.6859510017</v>
      </c>
      <c r="AF77" s="220">
        <v>-1744500.395449701</v>
      </c>
      <c r="AG77" s="220">
        <v>-1799377.6817525607</v>
      </c>
      <c r="AH77" s="220">
        <v>-1855897.3821637062</v>
      </c>
      <c r="AI77" s="220">
        <v>-1914108.7691063855</v>
      </c>
      <c r="AJ77" s="220">
        <v>-1974062.593176546</v>
      </c>
      <c r="AK77" s="220">
        <v>-2035811.1274880115</v>
      </c>
      <c r="AL77" s="220">
        <v>-2099408.2133480194</v>
      </c>
      <c r="AM77" s="220">
        <v>-2164909.3073030286</v>
      </c>
      <c r="AN77" s="220">
        <v>-2232371.5295958887</v>
      </c>
      <c r="AO77" s="220">
        <v>-2301853.7140767341</v>
      </c>
      <c r="AP77" s="220">
        <v>-2373416.4596112049</v>
      </c>
      <c r="AQ77" s="220">
        <v>-2447122.1830309089</v>
      </c>
      <c r="AR77" s="220">
        <v>-2519551.9131271672</v>
      </c>
      <c r="AS77" s="220">
        <v>-2597633.8911907505</v>
      </c>
      <c r="AT77" s="220">
        <v>-2678054.4241154417</v>
      </c>
      <c r="AU77" s="220">
        <v>-2760883.6685470743</v>
      </c>
      <c r="AV77" s="220">
        <v>-2846193.8858308545</v>
      </c>
      <c r="AW77" s="220">
        <v>-2934059.5051523484</v>
      </c>
      <c r="AX77" s="220">
        <v>-3024557.188572688</v>
      </c>
      <c r="AY77" s="220">
        <v>-3117765.8980148374</v>
      </c>
      <c r="AZ77" s="220">
        <v>-3213766.9642594513</v>
      </c>
    </row>
    <row r="78" spans="1:52" ht="16.5" thickBot="1" x14ac:dyDescent="0.3">
      <c r="A78" s="223" t="s">
        <v>254</v>
      </c>
      <c r="B78" s="224">
        <v>2372795.3266666667</v>
      </c>
      <c r="C78" s="224">
        <v>3108066.0524807996</v>
      </c>
      <c r="D78" s="224">
        <v>2913864.7498403769</v>
      </c>
      <c r="E78" s="224">
        <v>3010298.1678057611</v>
      </c>
      <c r="F78" s="224">
        <v>3109677.6401818828</v>
      </c>
      <c r="G78" s="224">
        <v>3212015.8771494217</v>
      </c>
      <c r="H78" s="224">
        <v>3317410.2243220336</v>
      </c>
      <c r="I78" s="224">
        <v>3425950.7839866253</v>
      </c>
      <c r="J78" s="224">
        <v>3520779.9983030148</v>
      </c>
      <c r="K78" s="224">
        <v>3635898.9736670838</v>
      </c>
      <c r="L78" s="224">
        <v>3754455.900368874</v>
      </c>
      <c r="M78" s="259">
        <v>3870933.6500495439</v>
      </c>
      <c r="N78" s="224">
        <v>3996510.3811964081</v>
      </c>
      <c r="O78" s="224">
        <v>4125838.7963544787</v>
      </c>
      <c r="P78" s="224">
        <v>4242079.5018291529</v>
      </c>
      <c r="Q78" s="224">
        <v>4379252.3130862545</v>
      </c>
      <c r="R78" s="224">
        <v>4520524.6907578679</v>
      </c>
      <c r="S78" s="224">
        <v>4666019.6218364304</v>
      </c>
      <c r="T78" s="224">
        <v>4815863.7829241483</v>
      </c>
      <c r="U78" s="224">
        <v>4970187.6509212991</v>
      </c>
      <c r="V78" s="224">
        <v>5112173.6728202263</v>
      </c>
      <c r="W78" s="224">
        <v>5268247.5192462569</v>
      </c>
      <c r="X78" s="224">
        <v>5436604.6038899207</v>
      </c>
      <c r="Y78" s="224">
        <v>5609996.7831496922</v>
      </c>
      <c r="Z78" s="224">
        <v>5788575.109864057</v>
      </c>
      <c r="AA78" s="224">
        <v>5972495.1684566531</v>
      </c>
      <c r="AB78" s="224">
        <v>6161917.2108838269</v>
      </c>
      <c r="AC78" s="224">
        <v>6357006.2966606151</v>
      </c>
      <c r="AD78" s="224">
        <v>6557932.4370875088</v>
      </c>
      <c r="AE78" s="224">
        <v>6764870.7438040059</v>
      </c>
      <c r="AF78" s="224">
        <v>6978001.581798804</v>
      </c>
      <c r="AG78" s="224">
        <v>7197510.7270102426</v>
      </c>
      <c r="AH78" s="224">
        <v>7423589.528654824</v>
      </c>
      <c r="AI78" s="224">
        <v>7656435.0764255421</v>
      </c>
      <c r="AJ78" s="224">
        <v>7896250.3727061842</v>
      </c>
      <c r="AK78" s="224">
        <v>8143244.509952046</v>
      </c>
      <c r="AL78" s="224">
        <v>8397632.8533920776</v>
      </c>
      <c r="AM78" s="224">
        <v>8659637.2292121146</v>
      </c>
      <c r="AN78" s="224">
        <v>8929486.1183835547</v>
      </c>
      <c r="AO78" s="224">
        <v>9207414.8563069366</v>
      </c>
      <c r="AP78" s="224">
        <v>9493665.8384448178</v>
      </c>
      <c r="AQ78" s="224">
        <v>9788488.7321236357</v>
      </c>
      <c r="AR78" s="224">
        <v>10078207.652508667</v>
      </c>
      <c r="AS78" s="224">
        <v>10390535.564763002</v>
      </c>
      <c r="AT78" s="224">
        <v>10712217.696461765</v>
      </c>
      <c r="AU78" s="224">
        <v>11043534.674188297</v>
      </c>
      <c r="AV78" s="224">
        <v>11384775.543323416</v>
      </c>
      <c r="AW78" s="224">
        <v>11736238.020609392</v>
      </c>
      <c r="AX78" s="224">
        <v>12098228.75429075</v>
      </c>
      <c r="AY78" s="224">
        <v>12471063.592059348</v>
      </c>
      <c r="AZ78" s="224">
        <v>12855067.857037803</v>
      </c>
    </row>
    <row r="79" spans="1:52" ht="16.5" thickBot="1" x14ac:dyDescent="0.3">
      <c r="A79" s="225"/>
      <c r="B79" s="226">
        <v>0</v>
      </c>
      <c r="C79" s="226">
        <v>1</v>
      </c>
      <c r="D79" s="226">
        <f>C79+1</f>
        <v>2</v>
      </c>
      <c r="E79" s="226">
        <f t="shared" ref="E79:AA79" si="5">D79+1</f>
        <v>3</v>
      </c>
      <c r="F79" s="226">
        <f t="shared" si="5"/>
        <v>4</v>
      </c>
      <c r="G79" s="226">
        <f t="shared" si="5"/>
        <v>5</v>
      </c>
      <c r="H79" s="226">
        <f t="shared" si="5"/>
        <v>6</v>
      </c>
      <c r="I79" s="226">
        <f t="shared" si="5"/>
        <v>7</v>
      </c>
      <c r="J79" s="226">
        <f t="shared" si="5"/>
        <v>8</v>
      </c>
      <c r="K79" s="226">
        <f t="shared" si="5"/>
        <v>9</v>
      </c>
      <c r="L79" s="226">
        <f t="shared" si="5"/>
        <v>10</v>
      </c>
      <c r="M79" s="260">
        <f t="shared" si="5"/>
        <v>11</v>
      </c>
      <c r="N79" s="226">
        <f t="shared" si="5"/>
        <v>12</v>
      </c>
      <c r="O79" s="226">
        <f t="shared" si="5"/>
        <v>13</v>
      </c>
      <c r="P79" s="226">
        <f t="shared" si="5"/>
        <v>14</v>
      </c>
      <c r="Q79" s="226">
        <f t="shared" si="5"/>
        <v>15</v>
      </c>
      <c r="R79" s="226">
        <f t="shared" si="5"/>
        <v>16</v>
      </c>
      <c r="S79" s="226">
        <f t="shared" si="5"/>
        <v>17</v>
      </c>
      <c r="T79" s="226">
        <f t="shared" si="5"/>
        <v>18</v>
      </c>
      <c r="U79" s="226">
        <f t="shared" si="5"/>
        <v>19</v>
      </c>
      <c r="V79" s="226">
        <f t="shared" si="5"/>
        <v>20</v>
      </c>
      <c r="W79" s="226">
        <f t="shared" si="5"/>
        <v>21</v>
      </c>
      <c r="X79" s="226">
        <f t="shared" si="5"/>
        <v>22</v>
      </c>
      <c r="Y79" s="226">
        <f t="shared" si="5"/>
        <v>23</v>
      </c>
      <c r="Z79" s="226">
        <f t="shared" si="5"/>
        <v>24</v>
      </c>
      <c r="AA79" s="226">
        <f t="shared" si="5"/>
        <v>25</v>
      </c>
      <c r="AB79" s="306"/>
      <c r="AC79" s="306"/>
      <c r="AD79" s="306"/>
      <c r="AE79" s="306"/>
      <c r="AF79" s="306"/>
      <c r="AG79" s="306"/>
      <c r="AH79" s="306"/>
      <c r="AI79" s="306"/>
      <c r="AJ79" s="306"/>
      <c r="AK79" s="306"/>
      <c r="AL79" s="306"/>
      <c r="AM79" s="306"/>
      <c r="AN79" s="306"/>
      <c r="AO79" s="306"/>
      <c r="AP79" s="306"/>
      <c r="AQ79" s="306"/>
      <c r="AR79" s="306"/>
      <c r="AS79" s="306"/>
      <c r="AT79" s="306"/>
      <c r="AU79" s="306"/>
      <c r="AV79" s="306"/>
      <c r="AW79" s="306"/>
      <c r="AX79" s="306"/>
      <c r="AY79" s="306"/>
      <c r="AZ79" s="306"/>
    </row>
    <row r="80" spans="1:52" x14ac:dyDescent="0.25">
      <c r="A80" s="211" t="s">
        <v>253</v>
      </c>
      <c r="B80" s="205">
        <f>B47</f>
        <v>2021</v>
      </c>
      <c r="C80" s="205">
        <f t="shared" ref="C80:AZ80" si="6">C47</f>
        <v>2022</v>
      </c>
      <c r="D80" s="205">
        <f t="shared" si="6"/>
        <v>2023</v>
      </c>
      <c r="E80" s="205">
        <f t="shared" si="6"/>
        <v>2024</v>
      </c>
      <c r="F80" s="205">
        <f t="shared" si="6"/>
        <v>2025</v>
      </c>
      <c r="G80" s="205">
        <f t="shared" si="6"/>
        <v>2026</v>
      </c>
      <c r="H80" s="205">
        <f t="shared" si="6"/>
        <v>2027</v>
      </c>
      <c r="I80" s="205">
        <f t="shared" si="6"/>
        <v>2028</v>
      </c>
      <c r="J80" s="205">
        <f t="shared" si="6"/>
        <v>2029</v>
      </c>
      <c r="K80" s="205">
        <f t="shared" si="6"/>
        <v>2030</v>
      </c>
      <c r="L80" s="205">
        <f t="shared" si="6"/>
        <v>2031</v>
      </c>
      <c r="M80" s="253">
        <f t="shared" si="6"/>
        <v>2032</v>
      </c>
      <c r="N80" s="205">
        <f t="shared" si="6"/>
        <v>2033</v>
      </c>
      <c r="O80" s="205">
        <f t="shared" si="6"/>
        <v>2034</v>
      </c>
      <c r="P80" s="205">
        <f t="shared" si="6"/>
        <v>2035</v>
      </c>
      <c r="Q80" s="205">
        <f t="shared" si="6"/>
        <v>2036</v>
      </c>
      <c r="R80" s="205">
        <f t="shared" si="6"/>
        <v>2037</v>
      </c>
      <c r="S80" s="205">
        <f t="shared" si="6"/>
        <v>2038</v>
      </c>
      <c r="T80" s="205">
        <f t="shared" si="6"/>
        <v>2039</v>
      </c>
      <c r="U80" s="205">
        <f t="shared" si="6"/>
        <v>2040</v>
      </c>
      <c r="V80" s="205">
        <f t="shared" si="6"/>
        <v>2041</v>
      </c>
      <c r="W80" s="205">
        <f t="shared" si="6"/>
        <v>2042</v>
      </c>
      <c r="X80" s="205">
        <f t="shared" si="6"/>
        <v>2043</v>
      </c>
      <c r="Y80" s="205">
        <f t="shared" si="6"/>
        <v>2044</v>
      </c>
      <c r="Z80" s="205">
        <f t="shared" si="6"/>
        <v>2045</v>
      </c>
      <c r="AA80" s="205">
        <f t="shared" si="6"/>
        <v>2046</v>
      </c>
      <c r="AB80" s="205">
        <f t="shared" si="6"/>
        <v>2047</v>
      </c>
      <c r="AC80" s="205">
        <f t="shared" si="6"/>
        <v>2048</v>
      </c>
      <c r="AD80" s="205">
        <f t="shared" si="6"/>
        <v>2049</v>
      </c>
      <c r="AE80" s="205">
        <f t="shared" si="6"/>
        <v>2050</v>
      </c>
      <c r="AF80" s="205">
        <f t="shared" si="6"/>
        <v>2051</v>
      </c>
      <c r="AG80" s="205">
        <f t="shared" si="6"/>
        <v>2052</v>
      </c>
      <c r="AH80" s="205">
        <f t="shared" si="6"/>
        <v>2053</v>
      </c>
      <c r="AI80" s="205">
        <f t="shared" si="6"/>
        <v>2054</v>
      </c>
      <c r="AJ80" s="205">
        <f t="shared" si="6"/>
        <v>2055</v>
      </c>
      <c r="AK80" s="205">
        <f t="shared" si="6"/>
        <v>2056</v>
      </c>
      <c r="AL80" s="205">
        <f t="shared" si="6"/>
        <v>2057</v>
      </c>
      <c r="AM80" s="205">
        <f t="shared" si="6"/>
        <v>2058</v>
      </c>
      <c r="AN80" s="205">
        <f t="shared" si="6"/>
        <v>2059</v>
      </c>
      <c r="AO80" s="205">
        <f t="shared" si="6"/>
        <v>2060</v>
      </c>
      <c r="AP80" s="205">
        <f t="shared" si="6"/>
        <v>2061</v>
      </c>
      <c r="AQ80" s="205">
        <f t="shared" si="6"/>
        <v>2062</v>
      </c>
      <c r="AR80" s="205">
        <f t="shared" si="6"/>
        <v>2063</v>
      </c>
      <c r="AS80" s="205">
        <f t="shared" si="6"/>
        <v>2064</v>
      </c>
      <c r="AT80" s="205">
        <f t="shared" si="6"/>
        <v>2065</v>
      </c>
      <c r="AU80" s="205">
        <f t="shared" si="6"/>
        <v>2066</v>
      </c>
      <c r="AV80" s="205">
        <f t="shared" si="6"/>
        <v>2067</v>
      </c>
      <c r="AW80" s="205">
        <f t="shared" si="6"/>
        <v>2068</v>
      </c>
      <c r="AX80" s="205">
        <f t="shared" si="6"/>
        <v>2069</v>
      </c>
      <c r="AY80" s="205">
        <f t="shared" si="6"/>
        <v>2070</v>
      </c>
      <c r="AZ80" s="205">
        <f t="shared" si="6"/>
        <v>2071</v>
      </c>
    </row>
    <row r="81" spans="1:52" x14ac:dyDescent="0.25">
      <c r="A81" s="218" t="s">
        <v>494</v>
      </c>
      <c r="B81" s="219">
        <v>2965994.1583333332</v>
      </c>
      <c r="C81" s="219">
        <v>3885082.5656009996</v>
      </c>
      <c r="D81" s="219">
        <v>3642330.9373004711</v>
      </c>
      <c r="E81" s="219">
        <v>3762872.7097572014</v>
      </c>
      <c r="F81" s="219">
        <v>3887097.0502273533</v>
      </c>
      <c r="G81" s="219">
        <v>4015019.8464367772</v>
      </c>
      <c r="H81" s="219">
        <v>4146762.7804025421</v>
      </c>
      <c r="I81" s="219">
        <v>4282438.4799832813</v>
      </c>
      <c r="J81" s="219">
        <v>4400974.9978787685</v>
      </c>
      <c r="K81" s="219">
        <v>4544873.7170838546</v>
      </c>
      <c r="L81" s="219">
        <v>4693069.8754610922</v>
      </c>
      <c r="M81" s="257">
        <v>4838667.0625619302</v>
      </c>
      <c r="N81" s="219">
        <v>4995637.97649551</v>
      </c>
      <c r="O81" s="219">
        <v>5157298.4954430982</v>
      </c>
      <c r="P81" s="219">
        <v>5302599.3772864416</v>
      </c>
      <c r="Q81" s="219">
        <v>5474065.3913578177</v>
      </c>
      <c r="R81" s="219">
        <v>5650655.8634473346</v>
      </c>
      <c r="S81" s="219">
        <v>5832524.5272955382</v>
      </c>
      <c r="T81" s="219">
        <v>6019829.7286551856</v>
      </c>
      <c r="U81" s="219">
        <v>6212734.5636516241</v>
      </c>
      <c r="V81" s="219">
        <v>6390217.0910252826</v>
      </c>
      <c r="W81" s="219">
        <v>6585309.3990578214</v>
      </c>
      <c r="X81" s="219">
        <v>6795755.7548624007</v>
      </c>
      <c r="Y81" s="219">
        <v>7012495.9789371155</v>
      </c>
      <c r="Z81" s="219">
        <v>7235718.8873300711</v>
      </c>
      <c r="AA81" s="219">
        <v>7465618.9605708169</v>
      </c>
      <c r="AB81" s="219">
        <v>7702396.5136047835</v>
      </c>
      <c r="AC81" s="219">
        <v>7946257.8708257694</v>
      </c>
      <c r="AD81" s="219">
        <v>8197415.5463593863</v>
      </c>
      <c r="AE81" s="219">
        <v>8456088.4297550078</v>
      </c>
      <c r="AF81" s="219">
        <v>8722501.9772485048</v>
      </c>
      <c r="AG81" s="219">
        <v>8996888.4087628033</v>
      </c>
      <c r="AH81" s="219">
        <v>9279486.9108185302</v>
      </c>
      <c r="AI81" s="219">
        <v>9570543.8455319274</v>
      </c>
      <c r="AJ81" s="219">
        <v>9870312.9658827297</v>
      </c>
      <c r="AK81" s="219">
        <v>10179055.637440057</v>
      </c>
      <c r="AL81" s="219">
        <v>10497041.066740097</v>
      </c>
      <c r="AM81" s="219">
        <v>10824546.536515143</v>
      </c>
      <c r="AN81" s="219">
        <v>11161857.647979444</v>
      </c>
      <c r="AO81" s="219">
        <v>11509268.57038367</v>
      </c>
      <c r="AP81" s="219">
        <v>11867082.298056023</v>
      </c>
      <c r="AQ81" s="219">
        <v>12235610.915154545</v>
      </c>
      <c r="AR81" s="219">
        <v>12597759.565635834</v>
      </c>
      <c r="AS81" s="219">
        <v>12988169.455953753</v>
      </c>
      <c r="AT81" s="219">
        <v>13390272.120577207</v>
      </c>
      <c r="AU81" s="219">
        <v>13804418.342735371</v>
      </c>
      <c r="AV81" s="219">
        <v>14230969.429154271</v>
      </c>
      <c r="AW81" s="219">
        <v>14670297.52576174</v>
      </c>
      <c r="AX81" s="219">
        <v>15122785.942863438</v>
      </c>
      <c r="AY81" s="219">
        <v>15588829.490074186</v>
      </c>
      <c r="AZ81" s="219">
        <v>16068834.821297254</v>
      </c>
    </row>
    <row r="82" spans="1:52" x14ac:dyDescent="0.25">
      <c r="A82" s="221" t="s">
        <v>252</v>
      </c>
      <c r="B82" s="220">
        <v>0</v>
      </c>
      <c r="C82" s="220">
        <v>0</v>
      </c>
      <c r="D82" s="220">
        <v>59158.8</v>
      </c>
      <c r="E82" s="220">
        <v>59158.8</v>
      </c>
      <c r="F82" s="220">
        <v>59158.8</v>
      </c>
      <c r="G82" s="220">
        <v>59158.8</v>
      </c>
      <c r="H82" s="220">
        <v>59158.8</v>
      </c>
      <c r="I82" s="220">
        <v>59158.8</v>
      </c>
      <c r="J82" s="220">
        <v>59158.8</v>
      </c>
      <c r="K82" s="220">
        <v>59158.8</v>
      </c>
      <c r="L82" s="220">
        <v>59158.8</v>
      </c>
      <c r="M82" s="258">
        <v>59158.8</v>
      </c>
      <c r="N82" s="220">
        <v>59158.8</v>
      </c>
      <c r="O82" s="220">
        <v>59158.8</v>
      </c>
      <c r="P82" s="220">
        <v>59158.8</v>
      </c>
      <c r="Q82" s="220">
        <v>59158.8</v>
      </c>
      <c r="R82" s="220">
        <v>59158.8</v>
      </c>
      <c r="S82" s="220">
        <v>59158.8</v>
      </c>
      <c r="T82" s="220">
        <v>59158.8</v>
      </c>
      <c r="U82" s="220">
        <v>59158.8</v>
      </c>
      <c r="V82" s="220">
        <v>59158.8</v>
      </c>
      <c r="W82" s="220">
        <v>59158.8</v>
      </c>
      <c r="X82" s="220">
        <v>59158.8</v>
      </c>
      <c r="Y82" s="220">
        <v>59158.8</v>
      </c>
      <c r="Z82" s="220">
        <v>59158.8</v>
      </c>
      <c r="AA82" s="220">
        <v>59158.8</v>
      </c>
      <c r="AB82" s="220">
        <v>59158.8</v>
      </c>
      <c r="AC82" s="220">
        <v>59158.8</v>
      </c>
      <c r="AD82" s="220">
        <v>59158.8</v>
      </c>
      <c r="AE82" s="220">
        <v>59158.8</v>
      </c>
      <c r="AF82" s="220">
        <v>59158.8</v>
      </c>
      <c r="AG82" s="220">
        <v>59158.8</v>
      </c>
      <c r="AH82" s="220">
        <v>59158.8</v>
      </c>
      <c r="AI82" s="220">
        <v>59158.8</v>
      </c>
      <c r="AJ82" s="220">
        <v>59158.8</v>
      </c>
      <c r="AK82" s="220">
        <v>59158.8</v>
      </c>
      <c r="AL82" s="220">
        <v>59158.8</v>
      </c>
      <c r="AM82" s="220">
        <v>59158.8</v>
      </c>
      <c r="AN82" s="220">
        <v>59158.8</v>
      </c>
      <c r="AO82" s="220">
        <v>59158.8</v>
      </c>
      <c r="AP82" s="220">
        <v>59158.8</v>
      </c>
      <c r="AQ82" s="220">
        <v>59158.8</v>
      </c>
      <c r="AR82" s="220">
        <v>59158.8</v>
      </c>
      <c r="AS82" s="220">
        <v>59158.8</v>
      </c>
      <c r="AT82" s="220">
        <v>59158.8</v>
      </c>
      <c r="AU82" s="220">
        <v>59158.8</v>
      </c>
      <c r="AV82" s="220">
        <v>59158.8</v>
      </c>
      <c r="AW82" s="220">
        <v>59158.8</v>
      </c>
      <c r="AX82" s="220">
        <v>59158.8</v>
      </c>
      <c r="AY82" s="220">
        <v>59158.8</v>
      </c>
      <c r="AZ82" s="220">
        <v>59158.8</v>
      </c>
    </row>
    <row r="83" spans="1:52" x14ac:dyDescent="0.25">
      <c r="A83" s="221" t="s">
        <v>495</v>
      </c>
      <c r="B83" s="220">
        <v>0</v>
      </c>
      <c r="C83" s="220">
        <v>0</v>
      </c>
      <c r="D83" s="220">
        <v>0</v>
      </c>
      <c r="E83" s="220">
        <v>0</v>
      </c>
      <c r="F83" s="220">
        <v>0</v>
      </c>
      <c r="G83" s="220">
        <v>0</v>
      </c>
      <c r="H83" s="220">
        <v>0</v>
      </c>
      <c r="I83" s="220">
        <v>0</v>
      </c>
      <c r="J83" s="220">
        <v>0</v>
      </c>
      <c r="K83" s="220">
        <v>0</v>
      </c>
      <c r="L83" s="220">
        <v>0</v>
      </c>
      <c r="M83" s="258">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row>
    <row r="84" spans="1:52" x14ac:dyDescent="0.25">
      <c r="A84" s="221" t="s">
        <v>251</v>
      </c>
      <c r="B84" s="220">
        <v>-593198.83166666667</v>
      </c>
      <c r="C84" s="220">
        <v>-777016.5131201999</v>
      </c>
      <c r="D84" s="220">
        <v>-728466.18746009422</v>
      </c>
      <c r="E84" s="220">
        <v>-752574.54195144027</v>
      </c>
      <c r="F84" s="220">
        <v>-777419.41004547058</v>
      </c>
      <c r="G84" s="220">
        <v>-803003.96928735543</v>
      </c>
      <c r="H84" s="220">
        <v>-829352.55608050805</v>
      </c>
      <c r="I84" s="220">
        <v>-856487.69599665608</v>
      </c>
      <c r="J84" s="220">
        <v>-880194.9995757537</v>
      </c>
      <c r="K84" s="220">
        <v>-908974.74341677129</v>
      </c>
      <c r="L84" s="220">
        <v>-938613.97509221919</v>
      </c>
      <c r="M84" s="258">
        <v>-967733.41251238622</v>
      </c>
      <c r="N84" s="220">
        <v>-999127.59529910237</v>
      </c>
      <c r="O84" s="220">
        <v>-1031459.69908862</v>
      </c>
      <c r="P84" s="220">
        <v>-1060519.8754572887</v>
      </c>
      <c r="Q84" s="220">
        <v>-1094813.0782715641</v>
      </c>
      <c r="R84" s="220">
        <v>-1130131.1726894677</v>
      </c>
      <c r="S84" s="220">
        <v>-1166504.9054591078</v>
      </c>
      <c r="T84" s="220">
        <v>-1203965.9457310364</v>
      </c>
      <c r="U84" s="220">
        <v>-1242546.912730325</v>
      </c>
      <c r="V84" s="220">
        <v>-1278043.4182050563</v>
      </c>
      <c r="W84" s="220">
        <v>-1317061.8798115663</v>
      </c>
      <c r="X84" s="220">
        <v>-1359151.1509724818</v>
      </c>
      <c r="Y84" s="220">
        <v>-1402499.1957874224</v>
      </c>
      <c r="Z84" s="220">
        <v>-1447143.777466014</v>
      </c>
      <c r="AA84" s="220">
        <v>-1493123.7921141647</v>
      </c>
      <c r="AB84" s="220">
        <v>-1540479.3027209565</v>
      </c>
      <c r="AC84" s="220">
        <v>-1589251.5741651542</v>
      </c>
      <c r="AD84" s="220">
        <v>-1639483.1092718765</v>
      </c>
      <c r="AE84" s="220">
        <v>-1691217.6859510019</v>
      </c>
      <c r="AF84" s="220">
        <v>-1744500.3954497017</v>
      </c>
      <c r="AG84" s="220">
        <v>-1799377.6817525625</v>
      </c>
      <c r="AH84" s="220">
        <v>-1855897.3821637034</v>
      </c>
      <c r="AI84" s="220">
        <v>-1914108.7691063881</v>
      </c>
      <c r="AJ84" s="220">
        <v>-1974062.5931765437</v>
      </c>
      <c r="AK84" s="220">
        <v>-2035811.1274880096</v>
      </c>
      <c r="AL84" s="220">
        <v>-2099408.2133480161</v>
      </c>
      <c r="AM84" s="220">
        <v>-2164909.3073030263</v>
      </c>
      <c r="AN84" s="220">
        <v>-2232371.5295958892</v>
      </c>
      <c r="AO84" s="220">
        <v>-2301853.7140767351</v>
      </c>
      <c r="AP84" s="220">
        <v>-2373416.4596112072</v>
      </c>
      <c r="AQ84" s="220">
        <v>-2447122.1830309108</v>
      </c>
      <c r="AR84" s="220">
        <v>-2519551.913127169</v>
      </c>
      <c r="AS84" s="220">
        <v>-2597633.8911907524</v>
      </c>
      <c r="AT84" s="220">
        <v>-2678054.4241154417</v>
      </c>
      <c r="AU84" s="220">
        <v>-2760883.6685470715</v>
      </c>
      <c r="AV84" s="220">
        <v>-2846193.8858308494</v>
      </c>
      <c r="AW84" s="220">
        <v>-2934059.5051523447</v>
      </c>
      <c r="AX84" s="220">
        <v>-3024557.1885726899</v>
      </c>
      <c r="AY84" s="220">
        <v>-3117765.8980148435</v>
      </c>
      <c r="AZ84" s="220">
        <v>-3213766.9642594457</v>
      </c>
    </row>
    <row r="85" spans="1:52" x14ac:dyDescent="0.25">
      <c r="A85" s="221" t="s">
        <v>496</v>
      </c>
      <c r="B85" s="227">
        <v>-27070.120799999968</v>
      </c>
      <c r="C85" s="227">
        <v>-220304.9448</v>
      </c>
      <c r="D85" s="227">
        <v>247375.06559999997</v>
      </c>
      <c r="E85" s="227">
        <v>0</v>
      </c>
      <c r="F85" s="227">
        <v>0</v>
      </c>
      <c r="G85" s="227">
        <v>0</v>
      </c>
      <c r="H85" s="227">
        <v>0</v>
      </c>
      <c r="I85" s="227">
        <v>0</v>
      </c>
      <c r="J85" s="227">
        <v>0</v>
      </c>
      <c r="K85" s="227">
        <v>0</v>
      </c>
      <c r="L85" s="227">
        <v>0</v>
      </c>
      <c r="M85" s="258">
        <v>0</v>
      </c>
      <c r="N85" s="227">
        <v>0</v>
      </c>
      <c r="O85" s="227">
        <v>0</v>
      </c>
      <c r="P85" s="227">
        <v>0</v>
      </c>
      <c r="Q85" s="227">
        <v>0</v>
      </c>
      <c r="R85" s="227">
        <v>0</v>
      </c>
      <c r="S85" s="227">
        <v>0</v>
      </c>
      <c r="T85" s="227">
        <v>0</v>
      </c>
      <c r="U85" s="227">
        <v>0</v>
      </c>
      <c r="V85" s="227">
        <v>0</v>
      </c>
      <c r="W85" s="227">
        <v>0</v>
      </c>
      <c r="X85" s="227">
        <v>0</v>
      </c>
      <c r="Y85" s="227">
        <v>0</v>
      </c>
      <c r="Z85" s="227">
        <v>0</v>
      </c>
      <c r="AA85" s="227">
        <v>0</v>
      </c>
      <c r="AB85" s="227">
        <v>0</v>
      </c>
      <c r="AC85" s="227">
        <v>0</v>
      </c>
      <c r="AD85" s="227">
        <v>0</v>
      </c>
      <c r="AE85" s="227">
        <v>0</v>
      </c>
      <c r="AF85" s="227">
        <v>0</v>
      </c>
      <c r="AG85" s="227">
        <v>0</v>
      </c>
      <c r="AH85" s="227">
        <v>0</v>
      </c>
      <c r="AI85" s="227">
        <v>0</v>
      </c>
      <c r="AJ85" s="227">
        <v>0</v>
      </c>
      <c r="AK85" s="227">
        <v>0</v>
      </c>
      <c r="AL85" s="227">
        <v>0</v>
      </c>
      <c r="AM85" s="227">
        <v>0</v>
      </c>
      <c r="AN85" s="227">
        <v>0</v>
      </c>
      <c r="AO85" s="227">
        <v>0</v>
      </c>
      <c r="AP85" s="227">
        <v>0</v>
      </c>
      <c r="AQ85" s="227">
        <v>0</v>
      </c>
      <c r="AR85" s="227">
        <v>0</v>
      </c>
      <c r="AS85" s="227">
        <v>0</v>
      </c>
      <c r="AT85" s="227">
        <v>0</v>
      </c>
      <c r="AU85" s="227">
        <v>0</v>
      </c>
      <c r="AV85" s="227">
        <v>0</v>
      </c>
      <c r="AW85" s="227">
        <v>0</v>
      </c>
      <c r="AX85" s="227">
        <v>0</v>
      </c>
      <c r="AY85" s="227">
        <v>0</v>
      </c>
      <c r="AZ85" s="227">
        <v>0</v>
      </c>
    </row>
    <row r="86" spans="1:52" x14ac:dyDescent="0.25">
      <c r="A86" s="221" t="s">
        <v>497</v>
      </c>
      <c r="B86" s="220">
        <v>0</v>
      </c>
      <c r="C86" s="220">
        <v>0</v>
      </c>
      <c r="D86" s="220">
        <v>0</v>
      </c>
      <c r="E86" s="220">
        <v>0</v>
      </c>
      <c r="F86" s="220">
        <v>0</v>
      </c>
      <c r="G86" s="220">
        <v>0</v>
      </c>
      <c r="H86" s="220">
        <v>0</v>
      </c>
      <c r="I86" s="220">
        <v>0</v>
      </c>
      <c r="J86" s="220">
        <v>0</v>
      </c>
      <c r="K86" s="220">
        <v>0</v>
      </c>
      <c r="L86" s="220">
        <v>0</v>
      </c>
      <c r="M86" s="258">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row>
    <row r="87" spans="1:52" x14ac:dyDescent="0.25">
      <c r="A87" s="221" t="s">
        <v>250</v>
      </c>
      <c r="B87" s="220">
        <v>-175000</v>
      </c>
      <c r="C87" s="220">
        <v>-2782940</v>
      </c>
      <c r="D87" s="220">
        <v>0</v>
      </c>
      <c r="E87" s="220">
        <v>0</v>
      </c>
      <c r="F87" s="220">
        <v>0</v>
      </c>
      <c r="G87" s="220">
        <v>0</v>
      </c>
      <c r="H87" s="220">
        <v>0</v>
      </c>
      <c r="I87" s="220">
        <v>0</v>
      </c>
      <c r="J87" s="220">
        <v>0</v>
      </c>
      <c r="K87" s="220">
        <v>0</v>
      </c>
      <c r="L87" s="220">
        <v>0</v>
      </c>
      <c r="M87" s="258">
        <v>0</v>
      </c>
      <c r="N87" s="220">
        <v>0</v>
      </c>
      <c r="O87" s="220">
        <v>0</v>
      </c>
      <c r="P87" s="220">
        <v>0</v>
      </c>
      <c r="Q87" s="220">
        <v>0</v>
      </c>
      <c r="R87" s="220">
        <v>0</v>
      </c>
      <c r="S87" s="220">
        <v>0</v>
      </c>
      <c r="T87" s="220">
        <v>0</v>
      </c>
      <c r="U87" s="220">
        <v>0</v>
      </c>
      <c r="V87" s="220">
        <v>0</v>
      </c>
      <c r="W87" s="220">
        <v>0</v>
      </c>
      <c r="X87" s="220">
        <v>0</v>
      </c>
      <c r="Y87" s="220">
        <v>0</v>
      </c>
      <c r="Z87" s="220">
        <v>0</v>
      </c>
      <c r="AA87" s="220">
        <v>0</v>
      </c>
      <c r="AB87" s="220">
        <v>0</v>
      </c>
      <c r="AC87" s="220">
        <v>0</v>
      </c>
      <c r="AD87" s="220">
        <v>0</v>
      </c>
      <c r="AE87" s="220">
        <v>0</v>
      </c>
      <c r="AF87" s="220">
        <v>0</v>
      </c>
      <c r="AG87" s="220">
        <v>0</v>
      </c>
      <c r="AH87" s="220">
        <v>0</v>
      </c>
      <c r="AI87" s="220">
        <v>0</v>
      </c>
      <c r="AJ87" s="220">
        <v>0</v>
      </c>
      <c r="AK87" s="220">
        <v>0</v>
      </c>
      <c r="AL87" s="220">
        <v>0</v>
      </c>
      <c r="AM87" s="220">
        <v>0</v>
      </c>
      <c r="AN87" s="220">
        <v>0</v>
      </c>
      <c r="AO87" s="220">
        <v>0</v>
      </c>
      <c r="AP87" s="220">
        <v>0</v>
      </c>
      <c r="AQ87" s="220">
        <v>0</v>
      </c>
      <c r="AR87" s="220">
        <v>0</v>
      </c>
      <c r="AS87" s="220">
        <v>0</v>
      </c>
      <c r="AT87" s="220">
        <v>0</v>
      </c>
      <c r="AU87" s="220">
        <v>0</v>
      </c>
      <c r="AV87" s="220">
        <v>0</v>
      </c>
      <c r="AW87" s="220">
        <v>0</v>
      </c>
      <c r="AX87" s="220">
        <v>0</v>
      </c>
      <c r="AY87" s="220">
        <v>0</v>
      </c>
      <c r="AZ87" s="220">
        <v>0</v>
      </c>
    </row>
    <row r="88" spans="1:52" x14ac:dyDescent="0.25">
      <c r="A88" s="221" t="s">
        <v>498</v>
      </c>
      <c r="B88" s="220">
        <v>0</v>
      </c>
      <c r="C88" s="220">
        <v>0</v>
      </c>
      <c r="D88" s="220">
        <v>0</v>
      </c>
      <c r="E88" s="220">
        <v>0</v>
      </c>
      <c r="F88" s="220">
        <v>0</v>
      </c>
      <c r="G88" s="220">
        <v>0</v>
      </c>
      <c r="H88" s="220">
        <v>0</v>
      </c>
      <c r="I88" s="220">
        <v>0</v>
      </c>
      <c r="J88" s="220">
        <v>0</v>
      </c>
      <c r="K88" s="220">
        <v>0</v>
      </c>
      <c r="L88" s="220">
        <v>0</v>
      </c>
      <c r="M88" s="258">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row>
    <row r="89" spans="1:52" x14ac:dyDescent="0.25">
      <c r="A89" s="228" t="s">
        <v>249</v>
      </c>
      <c r="B89" s="219">
        <v>-443953.56879999978</v>
      </c>
      <c r="C89" s="219">
        <v>-1562663.0327999999</v>
      </c>
      <c r="D89" s="219">
        <v>5738106.0162213482</v>
      </c>
      <c r="E89" s="219">
        <v>5660809.5398203786</v>
      </c>
      <c r="F89" s="219">
        <v>5836016.186268176</v>
      </c>
      <c r="G89" s="219">
        <v>6016449.245647612</v>
      </c>
      <c r="H89" s="219">
        <v>6202280.6709337635</v>
      </c>
      <c r="I89" s="219">
        <v>6393669.6203641007</v>
      </c>
      <c r="J89" s="219">
        <v>6580234.2801043894</v>
      </c>
      <c r="K89" s="219">
        <v>6783243.4567678049</v>
      </c>
      <c r="L89" s="219">
        <v>6992325.4901167173</v>
      </c>
      <c r="M89" s="257">
        <v>7197734.8292263299</v>
      </c>
      <c r="N89" s="219">
        <v>7419216.7665201984</v>
      </c>
      <c r="O89" s="219">
        <v>7647325.7433184888</v>
      </c>
      <c r="P89" s="219">
        <v>7871712.0312477686</v>
      </c>
      <c r="Q89" s="219">
        <v>8113677.4849458411</v>
      </c>
      <c r="R89" s="219">
        <v>8362884.4836404528</v>
      </c>
      <c r="S89" s="219">
        <v>8619550.2736815047</v>
      </c>
      <c r="T89" s="219">
        <v>8883898.6188093871</v>
      </c>
      <c r="U89" s="219">
        <v>9156159.9956767075</v>
      </c>
      <c r="V89" s="219">
        <v>9426023.2556770891</v>
      </c>
      <c r="W89" s="219">
        <v>9701375.8246984985</v>
      </c>
      <c r="X89" s="219">
        <v>9998425.718086049</v>
      </c>
      <c r="Y89" s="219">
        <v>10304369.689660825</v>
      </c>
      <c r="Z89" s="219">
        <v>10619474.561768441</v>
      </c>
      <c r="AA89" s="219">
        <v>10944015.161424892</v>
      </c>
      <c r="AB89" s="219">
        <v>11278274.560456628</v>
      </c>
      <c r="AC89" s="219">
        <v>11622544.322844923</v>
      </c>
      <c r="AD89" s="219">
        <v>11977124.759490468</v>
      </c>
      <c r="AE89" s="219">
        <v>12342325.190620979</v>
      </c>
      <c r="AF89" s="219">
        <v>12718464.216070997</v>
      </c>
      <c r="AG89" s="219">
        <v>13105869.993670123</v>
      </c>
      <c r="AH89" s="219">
        <v>13504880.525982823</v>
      </c>
      <c r="AI89" s="219">
        <v>13915843.955650508</v>
      </c>
      <c r="AJ89" s="219">
        <v>14339118.86959381</v>
      </c>
      <c r="AK89" s="219">
        <v>14775074.612341024</v>
      </c>
      <c r="AL89" s="219">
        <v>15224091.608756255</v>
      </c>
      <c r="AM89" s="219">
        <v>15686561.696449522</v>
      </c>
      <c r="AN89" s="219">
        <v>16162888.468159206</v>
      </c>
      <c r="AO89" s="219">
        <v>16653487.624405783</v>
      </c>
      <c r="AP89" s="219">
        <v>17158787.336725354</v>
      </c>
      <c r="AQ89" s="219">
        <v>17679228.621800106</v>
      </c>
      <c r="AR89" s="219">
        <v>18190654.160200462</v>
      </c>
      <c r="AS89" s="219">
        <v>18742016.612750668</v>
      </c>
      <c r="AT89" s="219">
        <v>19309902.520262979</v>
      </c>
      <c r="AU89" s="219">
        <v>19894807.586386267</v>
      </c>
      <c r="AV89" s="219">
        <v>20497242.385878861</v>
      </c>
      <c r="AW89" s="219">
        <v>21117732.810741812</v>
      </c>
      <c r="AX89" s="219">
        <v>21756820.529736266</v>
      </c>
      <c r="AY89" s="219">
        <v>22415063.461686153</v>
      </c>
      <c r="AZ89" s="219">
        <v>23093036.262980137</v>
      </c>
    </row>
    <row r="90" spans="1:52" x14ac:dyDescent="0.25">
      <c r="A90" s="228" t="s">
        <v>427</v>
      </c>
      <c r="B90" s="219">
        <v>-443953.56879999978</v>
      </c>
      <c r="C90" s="219">
        <v>-2006616.6015999997</v>
      </c>
      <c r="D90" s="219">
        <v>3731489.4146213485</v>
      </c>
      <c r="E90" s="219">
        <v>9392298.9544417262</v>
      </c>
      <c r="F90" s="219">
        <v>15228315.140709903</v>
      </c>
      <c r="G90" s="219">
        <v>21244764.386357516</v>
      </c>
      <c r="H90" s="219">
        <v>27447045.05729128</v>
      </c>
      <c r="I90" s="219">
        <v>33840714.677655384</v>
      </c>
      <c r="J90" s="219">
        <v>40420948.957759775</v>
      </c>
      <c r="K90" s="219">
        <v>47204192.41452758</v>
      </c>
      <c r="L90" s="219">
        <v>54196517.904644296</v>
      </c>
      <c r="M90" s="257">
        <v>61394252.733870625</v>
      </c>
      <c r="N90" s="219">
        <v>68813469.500390828</v>
      </c>
      <c r="O90" s="219">
        <v>76460795.243709311</v>
      </c>
      <c r="P90" s="219">
        <v>84332507.274957076</v>
      </c>
      <c r="Q90" s="219">
        <v>92446184.759902924</v>
      </c>
      <c r="R90" s="219">
        <v>100809069.24354337</v>
      </c>
      <c r="S90" s="219">
        <v>109428619.51722488</v>
      </c>
      <c r="T90" s="219">
        <v>118312518.13603427</v>
      </c>
      <c r="U90" s="219">
        <v>127468678.13171098</v>
      </c>
      <c r="V90" s="219">
        <v>136894701.38738805</v>
      </c>
      <c r="W90" s="219">
        <v>146596077.21208656</v>
      </c>
      <c r="X90" s="219">
        <v>156594502.93017262</v>
      </c>
      <c r="Y90" s="219">
        <v>166898872.61983344</v>
      </c>
      <c r="Z90" s="219">
        <v>177518347.18160188</v>
      </c>
      <c r="AA90" s="219">
        <v>188462362.34302679</v>
      </c>
      <c r="AB90" s="219">
        <v>199740636.90348342</v>
      </c>
      <c r="AC90" s="219">
        <v>211363181.22632834</v>
      </c>
      <c r="AD90" s="219">
        <v>223340305.9858188</v>
      </c>
      <c r="AE90" s="219">
        <v>235682631.17643979</v>
      </c>
      <c r="AF90" s="219">
        <v>248401095.3925108</v>
      </c>
      <c r="AG90" s="219">
        <v>261506965.38618094</v>
      </c>
      <c r="AH90" s="219">
        <v>275011845.91216373</v>
      </c>
      <c r="AI90" s="219">
        <v>288927689.86781424</v>
      </c>
      <c r="AJ90" s="219">
        <v>303266808.73740804</v>
      </c>
      <c r="AK90" s="219">
        <v>318041883.34974909</v>
      </c>
      <c r="AL90" s="219">
        <v>333265974.95850533</v>
      </c>
      <c r="AM90" s="219">
        <v>348952536.65495485</v>
      </c>
      <c r="AN90" s="219">
        <v>365115425.12311405</v>
      </c>
      <c r="AO90" s="219">
        <v>381768912.74751985</v>
      </c>
      <c r="AP90" s="219">
        <v>398927700.0842452</v>
      </c>
      <c r="AQ90" s="219">
        <v>416606928.70604533</v>
      </c>
      <c r="AR90" s="219">
        <v>434797582.86624581</v>
      </c>
      <c r="AS90" s="219">
        <v>453539599.47899646</v>
      </c>
      <c r="AT90" s="219">
        <v>472849501.99925941</v>
      </c>
      <c r="AU90" s="219">
        <v>492744309.58564568</v>
      </c>
      <c r="AV90" s="219">
        <v>513241551.97152454</v>
      </c>
      <c r="AW90" s="219">
        <v>534359284.78226638</v>
      </c>
      <c r="AX90" s="219">
        <v>556116105.31200266</v>
      </c>
      <c r="AY90" s="219">
        <v>578531168.77368879</v>
      </c>
      <c r="AZ90" s="219">
        <v>601624205.0366689</v>
      </c>
    </row>
    <row r="91" spans="1:52" x14ac:dyDescent="0.25">
      <c r="A91" s="229" t="s">
        <v>248</v>
      </c>
      <c r="B91" s="230">
        <v>1</v>
      </c>
      <c r="C91" s="230">
        <v>0.89928057553956831</v>
      </c>
      <c r="D91" s="230">
        <v>0.80870555354277707</v>
      </c>
      <c r="E91" s="230">
        <v>0.72725319563199364</v>
      </c>
      <c r="F91" s="230">
        <v>0.65400467233092952</v>
      </c>
      <c r="G91" s="230">
        <v>0.58813369813932503</v>
      </c>
      <c r="H91" s="230">
        <v>0.52889721055694694</v>
      </c>
      <c r="I91" s="230">
        <v>0.47562698791092334</v>
      </c>
      <c r="J91" s="230">
        <v>0.42772211143068645</v>
      </c>
      <c r="K91" s="230">
        <v>0.384642186538387</v>
      </c>
      <c r="L91" s="230">
        <v>0.34590124688703866</v>
      </c>
      <c r="M91" s="261">
        <v>0.31106227238043038</v>
      </c>
      <c r="N91" s="230">
        <v>0.27973225933491941</v>
      </c>
      <c r="O91" s="230">
        <v>0.25155778717169008</v>
      </c>
      <c r="P91" s="230">
        <v>0.22622103162921764</v>
      </c>
      <c r="Q91" s="230">
        <v>0.2034361795226777</v>
      </c>
      <c r="R91" s="230">
        <v>0.18294620460672453</v>
      </c>
      <c r="S91" s="230">
        <v>0.16451996817151485</v>
      </c>
      <c r="T91" s="230">
        <v>0.14794961166503132</v>
      </c>
      <c r="U91" s="230">
        <v>0.133048211928985</v>
      </c>
      <c r="V91" s="230">
        <v>0.11964767259800806</v>
      </c>
      <c r="W91" s="230">
        <v>0.10759682787590652</v>
      </c>
      <c r="X91" s="230">
        <v>9.6759737298477089E-2</v>
      </c>
      <c r="Y91" s="230">
        <v>8.7014152246831886E-2</v>
      </c>
      <c r="Z91" s="230">
        <v>7.825013691261859E-2</v>
      </c>
      <c r="AA91" s="230">
        <v>7.0368828158829652E-2</v>
      </c>
      <c r="AB91" s="230">
        <v>1</v>
      </c>
      <c r="AC91" s="230">
        <v>1</v>
      </c>
      <c r="AD91" s="230">
        <v>1</v>
      </c>
      <c r="AE91" s="230">
        <v>1</v>
      </c>
      <c r="AF91" s="230">
        <v>1</v>
      </c>
      <c r="AG91" s="230">
        <v>1</v>
      </c>
      <c r="AH91" s="230">
        <v>1</v>
      </c>
      <c r="AI91" s="230">
        <v>1</v>
      </c>
      <c r="AJ91" s="230">
        <v>1</v>
      </c>
      <c r="AK91" s="230">
        <v>1</v>
      </c>
      <c r="AL91" s="230">
        <v>1</v>
      </c>
      <c r="AM91" s="230">
        <v>1</v>
      </c>
      <c r="AN91" s="230">
        <v>1</v>
      </c>
      <c r="AO91" s="230">
        <v>1</v>
      </c>
      <c r="AP91" s="230">
        <v>1</v>
      </c>
      <c r="AQ91" s="230">
        <v>1</v>
      </c>
      <c r="AR91" s="230">
        <v>1</v>
      </c>
      <c r="AS91" s="230">
        <v>1</v>
      </c>
      <c r="AT91" s="230">
        <v>1</v>
      </c>
      <c r="AU91" s="230">
        <v>1</v>
      </c>
      <c r="AV91" s="230">
        <v>1</v>
      </c>
      <c r="AW91" s="230">
        <v>1</v>
      </c>
      <c r="AX91" s="230">
        <v>1</v>
      </c>
      <c r="AY91" s="230">
        <v>1</v>
      </c>
      <c r="AZ91" s="230">
        <v>1</v>
      </c>
    </row>
    <row r="92" spans="1:52" x14ac:dyDescent="0.25">
      <c r="A92" s="231" t="s">
        <v>428</v>
      </c>
      <c r="B92" s="232">
        <v>-443953.56879999978</v>
      </c>
      <c r="C92" s="232">
        <v>-1405272.5115107913</v>
      </c>
      <c r="D92" s="232">
        <v>4640438.2021354251</v>
      </c>
      <c r="E92" s="232">
        <v>4116841.8276984459</v>
      </c>
      <c r="F92" s="232">
        <v>3816781.8536183191</v>
      </c>
      <c r="G92" s="232">
        <v>3538476.5445102826</v>
      </c>
      <c r="H92" s="232">
        <v>3280368.945948137</v>
      </c>
      <c r="I92" s="232">
        <v>3041001.8232313539</v>
      </c>
      <c r="J92" s="232">
        <v>2814511.6999948323</v>
      </c>
      <c r="K92" s="232">
        <v>2609121.5950333751</v>
      </c>
      <c r="L92" s="232">
        <v>2418654.105671396</v>
      </c>
      <c r="M92" s="257">
        <v>2238943.7519709114</v>
      </c>
      <c r="N92" s="232">
        <v>2075394.2685942103</v>
      </c>
      <c r="O92" s="232">
        <v>1923744.341770299</v>
      </c>
      <c r="P92" s="232">
        <v>1780746.8163969945</v>
      </c>
      <c r="Q92" s="232">
        <v>1650615.5494165502</v>
      </c>
      <c r="R92" s="232">
        <v>1529957.975846488</v>
      </c>
      <c r="S92" s="232">
        <v>1418088.1366788533</v>
      </c>
      <c r="T92" s="232">
        <v>1314369.3507243569</v>
      </c>
      <c r="U92" s="232">
        <v>1218210.7155604889</v>
      </c>
      <c r="V92" s="232">
        <v>1127801.7443964623</v>
      </c>
      <c r="W92" s="232">
        <v>1043837.264769565</v>
      </c>
      <c r="X92" s="232">
        <v>967445.04588034318</v>
      </c>
      <c r="Y92" s="232">
        <v>896625.99298378685</v>
      </c>
      <c r="Z92" s="232">
        <v>830975.33839845075</v>
      </c>
      <c r="AA92" s="232">
        <v>770117.52226193459</v>
      </c>
      <c r="AB92" s="232">
        <v>11278274.560456628</v>
      </c>
      <c r="AC92" s="232">
        <v>11622544.322844923</v>
      </c>
      <c r="AD92" s="232">
        <v>11977124.759490468</v>
      </c>
      <c r="AE92" s="232">
        <v>12342325.190620979</v>
      </c>
      <c r="AF92" s="232">
        <v>12718464.216070997</v>
      </c>
      <c r="AG92" s="232">
        <v>13105869.993670123</v>
      </c>
      <c r="AH92" s="232">
        <v>13504880.525982823</v>
      </c>
      <c r="AI92" s="232">
        <v>13915843.955650508</v>
      </c>
      <c r="AJ92" s="232">
        <v>14339118.86959381</v>
      </c>
      <c r="AK92" s="232">
        <v>14775074.612341024</v>
      </c>
      <c r="AL92" s="232">
        <v>15224091.608756255</v>
      </c>
      <c r="AM92" s="232">
        <v>15686561.696449522</v>
      </c>
      <c r="AN92" s="232">
        <v>16162888.468159206</v>
      </c>
      <c r="AO92" s="232">
        <v>16653487.624405783</v>
      </c>
      <c r="AP92" s="232">
        <v>17158787.336725354</v>
      </c>
      <c r="AQ92" s="232">
        <v>17679228.621800106</v>
      </c>
      <c r="AR92" s="232">
        <v>18190654.160200462</v>
      </c>
      <c r="AS92" s="232">
        <v>18742016.612750668</v>
      </c>
      <c r="AT92" s="232">
        <v>19309902.520262979</v>
      </c>
      <c r="AU92" s="232">
        <v>19894807.586386267</v>
      </c>
      <c r="AV92" s="232">
        <v>20497242.385878861</v>
      </c>
      <c r="AW92" s="232">
        <v>21117732.810741812</v>
      </c>
      <c r="AX92" s="232">
        <v>21756820.529736266</v>
      </c>
      <c r="AY92" s="232">
        <v>22415063.461686153</v>
      </c>
      <c r="AZ92" s="232">
        <v>23093036.262980137</v>
      </c>
    </row>
    <row r="93" spans="1:52" x14ac:dyDescent="0.25">
      <c r="A93" s="231" t="s">
        <v>429</v>
      </c>
      <c r="B93" s="232">
        <v>-443953.56879999978</v>
      </c>
      <c r="C93" s="232">
        <v>-1849226.080310791</v>
      </c>
      <c r="D93" s="232">
        <v>2791212.1218246343</v>
      </c>
      <c r="E93" s="232">
        <v>6908053.9495230801</v>
      </c>
      <c r="F93" s="232">
        <v>10724835.8031414</v>
      </c>
      <c r="G93" s="232">
        <v>14263312.347651683</v>
      </c>
      <c r="H93" s="232">
        <v>17543681.293599822</v>
      </c>
      <c r="I93" s="232">
        <v>20584683.116831176</v>
      </c>
      <c r="J93" s="232">
        <v>23399194.816826008</v>
      </c>
      <c r="K93" s="232">
        <v>26008316.411859382</v>
      </c>
      <c r="L93" s="232">
        <v>28426970.517530777</v>
      </c>
      <c r="M93" s="257">
        <v>30665914.269501686</v>
      </c>
      <c r="N93" s="232">
        <v>32741308.538095895</v>
      </c>
      <c r="O93" s="232">
        <v>34665052.879866198</v>
      </c>
      <c r="P93" s="232">
        <v>36445799.696263194</v>
      </c>
      <c r="Q93" s="232">
        <v>38096415.245679744</v>
      </c>
      <c r="R93" s="232">
        <v>39626373.221526235</v>
      </c>
      <c r="S93" s="232">
        <v>41044461.358205087</v>
      </c>
      <c r="T93" s="232">
        <v>42358830.708929442</v>
      </c>
      <c r="U93" s="232">
        <v>43577041.42448993</v>
      </c>
      <c r="V93" s="232">
        <v>44704843.168886393</v>
      </c>
      <c r="W93" s="232">
        <v>45748680.433655955</v>
      </c>
      <c r="X93" s="232">
        <v>46716125.479536295</v>
      </c>
      <c r="Y93" s="232">
        <v>47612751.472520083</v>
      </c>
      <c r="Z93" s="232">
        <v>48443726.810918532</v>
      </c>
      <c r="AA93" s="232">
        <v>49213844.333180465</v>
      </c>
      <c r="AB93" s="232">
        <v>60492118.893637091</v>
      </c>
      <c r="AC93" s="232">
        <v>72114663.216482013</v>
      </c>
      <c r="AD93" s="232">
        <v>84091787.975972474</v>
      </c>
      <c r="AE93" s="232">
        <v>96434113.166593447</v>
      </c>
      <c r="AF93" s="232">
        <v>109152577.38266444</v>
      </c>
      <c r="AG93" s="232">
        <v>122258447.37633456</v>
      </c>
      <c r="AH93" s="232">
        <v>135763327.90231737</v>
      </c>
      <c r="AI93" s="232">
        <v>149679171.85796788</v>
      </c>
      <c r="AJ93" s="232">
        <v>164018290.72756168</v>
      </c>
      <c r="AK93" s="232">
        <v>178793365.3399027</v>
      </c>
      <c r="AL93" s="232">
        <v>194017456.94865894</v>
      </c>
      <c r="AM93" s="232">
        <v>209704018.64510846</v>
      </c>
      <c r="AN93" s="232">
        <v>225866907.11326766</v>
      </c>
      <c r="AO93" s="232">
        <v>242520394.73767343</v>
      </c>
      <c r="AP93" s="232">
        <v>259679182.07439879</v>
      </c>
      <c r="AQ93" s="232">
        <v>277358410.69619888</v>
      </c>
      <c r="AR93" s="232">
        <v>295549064.85639936</v>
      </c>
      <c r="AS93" s="232">
        <v>314291081.46915001</v>
      </c>
      <c r="AT93" s="232">
        <v>333600983.98941296</v>
      </c>
      <c r="AU93" s="232">
        <v>353495791.57579923</v>
      </c>
      <c r="AV93" s="232">
        <v>373993033.96167809</v>
      </c>
      <c r="AW93" s="232">
        <v>395110766.77241993</v>
      </c>
      <c r="AX93" s="232">
        <v>416867587.30215621</v>
      </c>
      <c r="AY93" s="232">
        <v>439282650.76384234</v>
      </c>
      <c r="AZ93" s="232">
        <v>462375687.02682251</v>
      </c>
    </row>
    <row r="94" spans="1:52" x14ac:dyDescent="0.25">
      <c r="A94" s="231" t="s">
        <v>430</v>
      </c>
      <c r="B94" s="233">
        <v>0</v>
      </c>
      <c r="C94" s="233">
        <v>0</v>
      </c>
      <c r="D94" s="233">
        <v>1.2428595104309643</v>
      </c>
      <c r="E94" s="233">
        <v>1.7798140956373878</v>
      </c>
      <c r="F94" s="233">
        <v>1.9224398410389232</v>
      </c>
      <c r="G94" s="233">
        <v>1.9660482598064775</v>
      </c>
      <c r="H94" s="233">
        <v>1.9802954334435987</v>
      </c>
      <c r="I94" s="233">
        <v>1.9850949563338727</v>
      </c>
      <c r="J94" s="233">
        <v>1.9867315647244523</v>
      </c>
      <c r="K94" s="233">
        <v>1.9872938978686392</v>
      </c>
      <c r="L94" s="233">
        <v>1.9874875935505023</v>
      </c>
      <c r="M94" s="262">
        <v>1.987554286763197</v>
      </c>
      <c r="N94" s="233">
        <v>1.9875772910872227</v>
      </c>
      <c r="O94" s="233">
        <v>1.9875852269922141</v>
      </c>
      <c r="P94" s="233">
        <v>1.9875879611184302</v>
      </c>
      <c r="Q94" s="233">
        <v>1.9875889043969281</v>
      </c>
      <c r="R94" s="233">
        <v>1.987589229825006</v>
      </c>
      <c r="S94" s="233">
        <v>1.987589342094449</v>
      </c>
      <c r="T94" s="233">
        <v>1.9875893808255927</v>
      </c>
      <c r="U94" s="233">
        <v>1.987589394186879</v>
      </c>
      <c r="V94" s="233">
        <v>1.9875893987909548</v>
      </c>
      <c r="W94" s="233">
        <v>1.9875894003770389</v>
      </c>
      <c r="X94" s="233">
        <v>1.9875894009241852</v>
      </c>
      <c r="Y94" s="233">
        <v>1.9875894011129298</v>
      </c>
      <c r="Z94" s="233">
        <v>1.9875894011780382</v>
      </c>
      <c r="AA94" s="233">
        <v>1.9875894012004962</v>
      </c>
      <c r="AB94" s="233">
        <v>1.9875894012082433</v>
      </c>
      <c r="AC94" s="233">
        <v>1.987589401210915</v>
      </c>
      <c r="AD94" s="233">
        <v>1.9875894012118365</v>
      </c>
      <c r="AE94" s="233">
        <v>1.9875894012121544</v>
      </c>
      <c r="AF94" s="233">
        <v>1.9875894012122646</v>
      </c>
      <c r="AG94" s="233">
        <v>1.9875894012123023</v>
      </c>
      <c r="AH94" s="233">
        <v>1.9875894012123152</v>
      </c>
      <c r="AI94" s="233">
        <v>1.9875894012123192</v>
      </c>
      <c r="AJ94" s="233">
        <v>1.9875894012123201</v>
      </c>
      <c r="AK94" s="233">
        <v>1.9875894012123192</v>
      </c>
      <c r="AL94" s="233">
        <v>1.9875894012123183</v>
      </c>
      <c r="AM94" s="233">
        <v>1.987589401212317</v>
      </c>
      <c r="AN94" s="233">
        <v>1.9875894012123152</v>
      </c>
      <c r="AO94" s="233">
        <v>1.987589401212313</v>
      </c>
      <c r="AP94" s="233">
        <v>1.9875894012123103</v>
      </c>
      <c r="AQ94" s="233">
        <v>1.9875894012123063</v>
      </c>
      <c r="AR94" s="233">
        <v>1.9875894012123014</v>
      </c>
      <c r="AS94" s="233">
        <v>1.9875894012122965</v>
      </c>
      <c r="AT94" s="233">
        <v>1.9875894012122912</v>
      </c>
      <c r="AU94" s="233">
        <v>1.9875894012122846</v>
      </c>
      <c r="AV94" s="233">
        <v>1.9875894012122775</v>
      </c>
      <c r="AW94" s="233">
        <v>1.9875894012122686</v>
      </c>
      <c r="AX94" s="233">
        <v>1.9875894012122597</v>
      </c>
      <c r="AY94" s="233">
        <v>1.9875894012122508</v>
      </c>
      <c r="AZ94" s="233">
        <v>1.9875894012122397</v>
      </c>
    </row>
    <row r="95" spans="1:52" x14ac:dyDescent="0.25">
      <c r="A95" s="231" t="s">
        <v>431</v>
      </c>
      <c r="B95" s="234">
        <v>0</v>
      </c>
      <c r="C95" s="234">
        <v>0</v>
      </c>
      <c r="D95" s="234">
        <v>1.3497001616783293</v>
      </c>
      <c r="E95" s="234">
        <v>0</v>
      </c>
      <c r="F95" s="234">
        <v>0</v>
      </c>
      <c r="G95" s="234">
        <v>0</v>
      </c>
      <c r="H95" s="234">
        <v>0</v>
      </c>
      <c r="I95" s="234">
        <v>0</v>
      </c>
      <c r="J95" s="234">
        <v>0</v>
      </c>
      <c r="K95" s="234">
        <v>0</v>
      </c>
      <c r="L95" s="234">
        <v>0</v>
      </c>
      <c r="M95" s="263">
        <v>0</v>
      </c>
      <c r="N95" s="234">
        <v>0</v>
      </c>
      <c r="O95" s="234">
        <v>0</v>
      </c>
      <c r="P95" s="234">
        <v>0</v>
      </c>
      <c r="Q95" s="234">
        <v>0</v>
      </c>
      <c r="R95" s="234">
        <v>0</v>
      </c>
      <c r="S95" s="234">
        <v>0</v>
      </c>
      <c r="T95" s="234">
        <v>0</v>
      </c>
      <c r="U95" s="234">
        <v>0</v>
      </c>
      <c r="V95" s="234">
        <v>0</v>
      </c>
      <c r="W95" s="234">
        <v>0</v>
      </c>
      <c r="X95" s="234">
        <v>0</v>
      </c>
      <c r="Y95" s="234">
        <v>0</v>
      </c>
      <c r="Z95" s="234">
        <v>0</v>
      </c>
      <c r="AA95" s="234">
        <v>0</v>
      </c>
      <c r="AB95" s="234">
        <v>0</v>
      </c>
      <c r="AC95" s="234">
        <v>0</v>
      </c>
      <c r="AD95" s="234">
        <v>0</v>
      </c>
      <c r="AE95" s="234">
        <v>0</v>
      </c>
      <c r="AF95" s="234">
        <v>0</v>
      </c>
      <c r="AG95" s="234">
        <v>0</v>
      </c>
      <c r="AH95" s="234">
        <v>0</v>
      </c>
      <c r="AI95" s="234">
        <v>0</v>
      </c>
      <c r="AJ95" s="234">
        <v>0</v>
      </c>
      <c r="AK95" s="234">
        <v>0</v>
      </c>
      <c r="AL95" s="234">
        <v>0</v>
      </c>
      <c r="AM95" s="234">
        <v>0</v>
      </c>
      <c r="AN95" s="234">
        <v>0</v>
      </c>
      <c r="AO95" s="234">
        <v>0</v>
      </c>
      <c r="AP95" s="234">
        <v>0</v>
      </c>
      <c r="AQ95" s="234">
        <v>0</v>
      </c>
      <c r="AR95" s="234">
        <v>0</v>
      </c>
      <c r="AS95" s="234">
        <v>0</v>
      </c>
      <c r="AT95" s="234">
        <v>0</v>
      </c>
      <c r="AU95" s="234">
        <v>0</v>
      </c>
      <c r="AV95" s="234">
        <v>0</v>
      </c>
      <c r="AW95" s="234">
        <v>0</v>
      </c>
      <c r="AX95" s="234">
        <v>0</v>
      </c>
      <c r="AY95" s="234">
        <v>0</v>
      </c>
      <c r="AZ95" s="234">
        <v>0</v>
      </c>
    </row>
    <row r="96" spans="1:52" ht="16.5" thickBot="1" x14ac:dyDescent="0.3">
      <c r="A96" s="235" t="s">
        <v>432</v>
      </c>
      <c r="B96" s="236">
        <v>0</v>
      </c>
      <c r="C96" s="236">
        <v>0</v>
      </c>
      <c r="D96" s="236">
        <v>1.3985024688961096</v>
      </c>
      <c r="E96" s="236">
        <v>0</v>
      </c>
      <c r="F96" s="236">
        <v>0</v>
      </c>
      <c r="G96" s="236">
        <v>0</v>
      </c>
      <c r="H96" s="236">
        <v>0</v>
      </c>
      <c r="I96" s="236">
        <v>0</v>
      </c>
      <c r="J96" s="236">
        <v>0</v>
      </c>
      <c r="K96" s="236">
        <v>0</v>
      </c>
      <c r="L96" s="236">
        <v>0</v>
      </c>
      <c r="M96" s="264">
        <v>0</v>
      </c>
      <c r="N96" s="236">
        <v>0</v>
      </c>
      <c r="O96" s="236">
        <v>0</v>
      </c>
      <c r="P96" s="236">
        <v>0</v>
      </c>
      <c r="Q96" s="236">
        <v>0</v>
      </c>
      <c r="R96" s="236">
        <v>0</v>
      </c>
      <c r="S96" s="236">
        <v>0</v>
      </c>
      <c r="T96" s="236">
        <v>0</v>
      </c>
      <c r="U96" s="236">
        <v>0</v>
      </c>
      <c r="V96" s="236">
        <v>0</v>
      </c>
      <c r="W96" s="236">
        <v>0</v>
      </c>
      <c r="X96" s="236">
        <v>0</v>
      </c>
      <c r="Y96" s="236">
        <v>0</v>
      </c>
      <c r="Z96" s="236">
        <v>0</v>
      </c>
      <c r="AA96" s="236">
        <v>0</v>
      </c>
      <c r="AB96" s="236">
        <v>0</v>
      </c>
      <c r="AC96" s="236">
        <v>0</v>
      </c>
      <c r="AD96" s="236">
        <v>0</v>
      </c>
      <c r="AE96" s="236">
        <v>0</v>
      </c>
      <c r="AF96" s="236">
        <v>0</v>
      </c>
      <c r="AG96" s="236">
        <v>0</v>
      </c>
      <c r="AH96" s="236">
        <v>0</v>
      </c>
      <c r="AI96" s="236">
        <v>0</v>
      </c>
      <c r="AJ96" s="236">
        <v>0</v>
      </c>
      <c r="AK96" s="236">
        <v>0</v>
      </c>
      <c r="AL96" s="236">
        <v>0</v>
      </c>
      <c r="AM96" s="236">
        <v>0</v>
      </c>
      <c r="AN96" s="236">
        <v>0</v>
      </c>
      <c r="AO96" s="236">
        <v>0</v>
      </c>
      <c r="AP96" s="236">
        <v>0</v>
      </c>
      <c r="AQ96" s="236">
        <v>0</v>
      </c>
      <c r="AR96" s="236">
        <v>0</v>
      </c>
      <c r="AS96" s="236">
        <v>0</v>
      </c>
      <c r="AT96" s="236">
        <v>0</v>
      </c>
      <c r="AU96" s="236">
        <v>0</v>
      </c>
      <c r="AV96" s="236">
        <v>0</v>
      </c>
      <c r="AW96" s="236">
        <v>0</v>
      </c>
      <c r="AX96" s="236">
        <v>0</v>
      </c>
      <c r="AY96" s="236">
        <v>0</v>
      </c>
      <c r="AZ96" s="236">
        <v>0</v>
      </c>
    </row>
  </sheetData>
  <mergeCells count="14">
    <mergeCell ref="A5:K5"/>
    <mergeCell ref="A7:K7"/>
    <mergeCell ref="A9:K9"/>
    <mergeCell ref="A10:K10"/>
    <mergeCell ref="A12:K12"/>
    <mergeCell ref="A13:K13"/>
    <mergeCell ref="A15:K15"/>
    <mergeCell ref="A16:K16"/>
    <mergeCell ref="D31:E31"/>
    <mergeCell ref="D28:E28"/>
    <mergeCell ref="D29:E29"/>
    <mergeCell ref="D30:E30"/>
    <mergeCell ref="A22:AR22"/>
    <mergeCell ref="A18:K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I37" sqref="I37"/>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'4. паспортбюджет'!A12:O12</f>
        <v>M_NS3300.KL.0049</v>
      </c>
      <c r="B12" s="365"/>
      <c r="C12" s="365"/>
      <c r="D12" s="365"/>
      <c r="E12" s="365"/>
      <c r="F12" s="365"/>
      <c r="G12" s="365"/>
      <c r="H12" s="365"/>
      <c r="I12" s="365"/>
      <c r="J12" s="365"/>
      <c r="K12" s="365"/>
      <c r="L12" s="365"/>
    </row>
    <row r="13" spans="1:44" x14ac:dyDescent="0.25">
      <c r="A13" s="366" t="s">
        <v>7</v>
      </c>
      <c r="B13" s="366"/>
      <c r="C13" s="366"/>
      <c r="D13" s="366"/>
      <c r="E13" s="366"/>
      <c r="F13" s="366"/>
      <c r="G13" s="366"/>
      <c r="H13" s="366"/>
      <c r="I13" s="366"/>
      <c r="J13" s="366"/>
      <c r="K13" s="366"/>
      <c r="L13" s="366"/>
    </row>
    <row r="14" spans="1:44" ht="18.75" x14ac:dyDescent="0.25">
      <c r="A14" s="372"/>
      <c r="B14" s="372"/>
      <c r="C14" s="372"/>
      <c r="D14" s="372"/>
      <c r="E14" s="372"/>
      <c r="F14" s="372"/>
      <c r="G14" s="372"/>
      <c r="H14" s="372"/>
      <c r="I14" s="372"/>
      <c r="J14" s="372"/>
      <c r="K14" s="372"/>
      <c r="L14" s="372"/>
    </row>
    <row r="15" spans="1:44" ht="36" customHeight="1" x14ac:dyDescent="0.25">
      <c r="A15" s="38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82"/>
      <c r="C15" s="382"/>
      <c r="D15" s="382"/>
      <c r="E15" s="382"/>
      <c r="F15" s="382"/>
      <c r="G15" s="382"/>
      <c r="H15" s="382"/>
      <c r="I15" s="382"/>
      <c r="J15" s="382"/>
      <c r="K15" s="382"/>
      <c r="L15" s="382"/>
    </row>
    <row r="16" spans="1:44" x14ac:dyDescent="0.25">
      <c r="A16" s="366" t="s">
        <v>6</v>
      </c>
      <c r="B16" s="366"/>
      <c r="C16" s="366"/>
      <c r="D16" s="366"/>
      <c r="E16" s="366"/>
      <c r="F16" s="366"/>
      <c r="G16" s="366"/>
      <c r="H16" s="366"/>
      <c r="I16" s="366"/>
      <c r="J16" s="366"/>
      <c r="K16" s="366"/>
      <c r="L16" s="366"/>
    </row>
    <row r="17" spans="1:12" ht="15.75" customHeight="1" x14ac:dyDescent="0.25">
      <c r="L17" s="135"/>
    </row>
    <row r="18" spans="1:12" x14ac:dyDescent="0.25">
      <c r="K18" s="136"/>
    </row>
    <row r="19" spans="1:12" ht="15.75" customHeight="1" x14ac:dyDescent="0.25">
      <c r="A19" s="420" t="s">
        <v>385</v>
      </c>
      <c r="B19" s="420"/>
      <c r="C19" s="420"/>
      <c r="D19" s="420"/>
      <c r="E19" s="420"/>
      <c r="F19" s="420"/>
      <c r="G19" s="420"/>
      <c r="H19" s="420"/>
      <c r="I19" s="420"/>
      <c r="J19" s="420"/>
      <c r="K19" s="420"/>
      <c r="L19" s="420"/>
    </row>
    <row r="20" spans="1:12" x14ac:dyDescent="0.25">
      <c r="A20" s="137"/>
      <c r="B20" s="137"/>
      <c r="C20" s="138"/>
      <c r="D20" s="138"/>
      <c r="E20" s="138"/>
      <c r="F20" s="138"/>
      <c r="G20" s="138"/>
      <c r="H20" s="138"/>
      <c r="I20" s="138"/>
      <c r="J20" s="138"/>
      <c r="K20" s="138"/>
      <c r="L20" s="138"/>
    </row>
    <row r="21" spans="1:12" ht="28.5" customHeight="1" x14ac:dyDescent="0.25">
      <c r="A21" s="421" t="s">
        <v>218</v>
      </c>
      <c r="B21" s="421" t="s">
        <v>217</v>
      </c>
      <c r="C21" s="427" t="s">
        <v>319</v>
      </c>
      <c r="D21" s="427"/>
      <c r="E21" s="427"/>
      <c r="F21" s="427"/>
      <c r="G21" s="427"/>
      <c r="H21" s="427"/>
      <c r="I21" s="422" t="s">
        <v>216</v>
      </c>
      <c r="J21" s="424" t="s">
        <v>321</v>
      </c>
      <c r="K21" s="421" t="s">
        <v>215</v>
      </c>
      <c r="L21" s="423" t="s">
        <v>320</v>
      </c>
    </row>
    <row r="22" spans="1:12" ht="58.7" customHeight="1" x14ac:dyDescent="0.25">
      <c r="A22" s="421"/>
      <c r="B22" s="421"/>
      <c r="C22" s="428" t="s">
        <v>2</v>
      </c>
      <c r="D22" s="428"/>
      <c r="E22" s="139"/>
      <c r="F22" s="140"/>
      <c r="G22" s="429" t="s">
        <v>1</v>
      </c>
      <c r="H22" s="430"/>
      <c r="I22" s="422"/>
      <c r="J22" s="425"/>
      <c r="K22" s="421"/>
      <c r="L22" s="423"/>
    </row>
    <row r="23" spans="1:12" ht="47.25" x14ac:dyDescent="0.25">
      <c r="A23" s="421"/>
      <c r="B23" s="421"/>
      <c r="C23" s="141" t="s">
        <v>214</v>
      </c>
      <c r="D23" s="141" t="s">
        <v>213</v>
      </c>
      <c r="E23" s="141" t="s">
        <v>214</v>
      </c>
      <c r="F23" s="141" t="s">
        <v>213</v>
      </c>
      <c r="G23" s="141" t="s">
        <v>214</v>
      </c>
      <c r="H23" s="141" t="s">
        <v>213</v>
      </c>
      <c r="I23" s="422"/>
      <c r="J23" s="426"/>
      <c r="K23" s="421"/>
      <c r="L23" s="423"/>
    </row>
    <row r="24" spans="1:12" x14ac:dyDescent="0.25">
      <c r="A24" s="142">
        <v>1</v>
      </c>
      <c r="B24" s="142">
        <v>2</v>
      </c>
      <c r="C24" s="141">
        <v>3</v>
      </c>
      <c r="D24" s="243">
        <v>4</v>
      </c>
      <c r="E24" s="243">
        <v>5</v>
      </c>
      <c r="F24" s="243">
        <v>6</v>
      </c>
      <c r="G24" s="243">
        <v>7</v>
      </c>
      <c r="H24" s="243">
        <v>8</v>
      </c>
      <c r="I24" s="243">
        <v>9</v>
      </c>
      <c r="J24" s="141">
        <v>10</v>
      </c>
      <c r="K24" s="141">
        <v>11</v>
      </c>
      <c r="L24" s="141">
        <v>12</v>
      </c>
    </row>
    <row r="25" spans="1:12" x14ac:dyDescent="0.25">
      <c r="A25" s="308">
        <v>1</v>
      </c>
      <c r="B25" s="143" t="s">
        <v>212</v>
      </c>
      <c r="C25" s="143"/>
      <c r="D25" s="244"/>
      <c r="E25" s="244"/>
      <c r="F25" s="244"/>
      <c r="G25" s="244"/>
      <c r="H25" s="244"/>
      <c r="I25" s="244"/>
      <c r="J25" s="144"/>
      <c r="K25" s="64"/>
      <c r="L25" s="128"/>
    </row>
    <row r="26" spans="1:12" ht="21.75" customHeight="1" x14ac:dyDescent="0.25">
      <c r="A26" s="308" t="s">
        <v>211</v>
      </c>
      <c r="B26" s="145" t="s">
        <v>326</v>
      </c>
      <c r="C26" s="291">
        <v>44242</v>
      </c>
      <c r="D26" s="291">
        <v>44242</v>
      </c>
      <c r="E26" s="277"/>
      <c r="F26" s="277"/>
      <c r="G26" s="291">
        <v>44242</v>
      </c>
      <c r="H26" s="291">
        <v>44242</v>
      </c>
      <c r="I26" s="292">
        <v>1</v>
      </c>
      <c r="J26" s="293">
        <v>1</v>
      </c>
      <c r="K26" s="64"/>
      <c r="L26" s="64"/>
    </row>
    <row r="27" spans="1:12" s="146" customFormat="1" ht="39.200000000000003" customHeight="1" x14ac:dyDescent="0.25">
      <c r="A27" s="308" t="s">
        <v>210</v>
      </c>
      <c r="B27" s="145" t="s">
        <v>328</v>
      </c>
      <c r="C27" s="291" t="s">
        <v>419</v>
      </c>
      <c r="D27" s="291"/>
      <c r="E27" s="277"/>
      <c r="F27" s="277"/>
      <c r="G27" s="291" t="s">
        <v>419</v>
      </c>
      <c r="H27" s="291"/>
      <c r="I27" s="278"/>
      <c r="J27" s="279"/>
      <c r="K27" s="64"/>
      <c r="L27" s="64"/>
    </row>
    <row r="28" spans="1:12" s="146" customFormat="1" ht="70.5" customHeight="1" x14ac:dyDescent="0.25">
      <c r="A28" s="308" t="s">
        <v>327</v>
      </c>
      <c r="B28" s="145" t="s">
        <v>332</v>
      </c>
      <c r="C28" s="291" t="s">
        <v>419</v>
      </c>
      <c r="D28" s="291"/>
      <c r="E28" s="277"/>
      <c r="F28" s="277"/>
      <c r="G28" s="291" t="s">
        <v>419</v>
      </c>
      <c r="H28" s="291"/>
      <c r="I28" s="278"/>
      <c r="J28" s="279"/>
      <c r="K28" s="64"/>
      <c r="L28" s="64"/>
    </row>
    <row r="29" spans="1:12" s="146" customFormat="1" ht="54" customHeight="1" x14ac:dyDescent="0.25">
      <c r="A29" s="308" t="s">
        <v>209</v>
      </c>
      <c r="B29" s="145" t="s">
        <v>331</v>
      </c>
      <c r="C29" s="291" t="s">
        <v>419</v>
      </c>
      <c r="D29" s="291"/>
      <c r="E29" s="276"/>
      <c r="F29" s="277"/>
      <c r="G29" s="291" t="s">
        <v>419</v>
      </c>
      <c r="H29" s="291"/>
      <c r="I29" s="278"/>
      <c r="J29" s="279"/>
      <c r="K29" s="64"/>
      <c r="L29" s="64"/>
    </row>
    <row r="30" spans="1:12" s="146" customFormat="1" ht="57.2" customHeight="1" x14ac:dyDescent="0.25">
      <c r="A30" s="308" t="s">
        <v>208</v>
      </c>
      <c r="B30" s="145" t="s">
        <v>333</v>
      </c>
      <c r="C30" s="291">
        <v>44710</v>
      </c>
      <c r="D30" s="291">
        <v>44906</v>
      </c>
      <c r="E30" s="277"/>
      <c r="F30" s="277"/>
      <c r="G30" s="294">
        <v>44710</v>
      </c>
      <c r="H30" s="294">
        <v>45260</v>
      </c>
      <c r="I30" s="348">
        <v>0.5</v>
      </c>
      <c r="J30" s="348">
        <v>1</v>
      </c>
      <c r="K30" s="64"/>
      <c r="L30" s="64"/>
    </row>
    <row r="31" spans="1:12" s="146" customFormat="1" ht="37.5" customHeight="1" x14ac:dyDescent="0.25">
      <c r="A31" s="308" t="s">
        <v>207</v>
      </c>
      <c r="B31" s="147" t="s">
        <v>329</v>
      </c>
      <c r="C31" s="291">
        <v>44650</v>
      </c>
      <c r="D31" s="291">
        <v>44710</v>
      </c>
      <c r="E31" s="277"/>
      <c r="F31" s="277"/>
      <c r="G31" s="295">
        <v>44834</v>
      </c>
      <c r="H31" s="295">
        <v>44894</v>
      </c>
      <c r="I31" s="348">
        <v>1</v>
      </c>
      <c r="J31" s="348">
        <v>1</v>
      </c>
      <c r="K31" s="351"/>
      <c r="L31" s="64"/>
    </row>
    <row r="32" spans="1:12" s="146" customFormat="1" ht="31.5" x14ac:dyDescent="0.25">
      <c r="A32" s="308" t="s">
        <v>205</v>
      </c>
      <c r="B32" s="147" t="s">
        <v>334</v>
      </c>
      <c r="C32" s="291">
        <v>44800</v>
      </c>
      <c r="D32" s="291">
        <v>44830</v>
      </c>
      <c r="E32" s="277"/>
      <c r="F32" s="277"/>
      <c r="G32" s="295">
        <f>H31+90</f>
        <v>44984</v>
      </c>
      <c r="H32" s="295">
        <v>45141</v>
      </c>
      <c r="I32" s="348">
        <v>1</v>
      </c>
      <c r="J32" s="348">
        <v>1</v>
      </c>
      <c r="K32" s="351"/>
      <c r="L32" s="64"/>
    </row>
    <row r="33" spans="1:12" s="146" customFormat="1" ht="37.5" customHeight="1" x14ac:dyDescent="0.25">
      <c r="A33" s="308" t="s">
        <v>345</v>
      </c>
      <c r="B33" s="147" t="s">
        <v>281</v>
      </c>
      <c r="C33" s="291" t="s">
        <v>419</v>
      </c>
      <c r="D33" s="291"/>
      <c r="E33" s="277"/>
      <c r="F33" s="277"/>
      <c r="G33" s="296" t="s">
        <v>419</v>
      </c>
      <c r="H33" s="291"/>
      <c r="I33" s="280"/>
      <c r="J33" s="278"/>
      <c r="K33" s="351"/>
      <c r="L33" s="64"/>
    </row>
    <row r="34" spans="1:12" s="146" customFormat="1" ht="47.25" customHeight="1" x14ac:dyDescent="0.25">
      <c r="A34" s="308" t="s">
        <v>346</v>
      </c>
      <c r="B34" s="147" t="s">
        <v>338</v>
      </c>
      <c r="C34" s="291" t="s">
        <v>419</v>
      </c>
      <c r="D34" s="291"/>
      <c r="E34" s="281"/>
      <c r="F34" s="281"/>
      <c r="G34" s="296" t="s">
        <v>419</v>
      </c>
      <c r="H34" s="291"/>
      <c r="I34" s="278"/>
      <c r="J34" s="279"/>
      <c r="K34" s="351"/>
      <c r="L34" s="64"/>
    </row>
    <row r="35" spans="1:12" s="146" customFormat="1" ht="49.7" customHeight="1" x14ac:dyDescent="0.25">
      <c r="A35" s="308" t="s">
        <v>347</v>
      </c>
      <c r="B35" s="147" t="s">
        <v>206</v>
      </c>
      <c r="C35" s="291">
        <v>44830</v>
      </c>
      <c r="D35" s="291">
        <v>44845</v>
      </c>
      <c r="E35" s="278"/>
      <c r="F35" s="278"/>
      <c r="G35" s="291">
        <f>H37</f>
        <v>45201</v>
      </c>
      <c r="H35" s="62">
        <f>G35+30</f>
        <v>45231</v>
      </c>
      <c r="I35" s="348"/>
      <c r="J35" s="348"/>
      <c r="K35" s="351"/>
      <c r="L35" s="64"/>
    </row>
    <row r="36" spans="1:12" ht="37.5" customHeight="1" x14ac:dyDescent="0.25">
      <c r="A36" s="308" t="s">
        <v>348</v>
      </c>
      <c r="B36" s="147" t="s">
        <v>330</v>
      </c>
      <c r="C36" s="291" t="s">
        <v>419</v>
      </c>
      <c r="D36" s="291"/>
      <c r="E36" s="282"/>
      <c r="F36" s="283"/>
      <c r="G36" s="296" t="s">
        <v>419</v>
      </c>
      <c r="H36" s="291"/>
      <c r="I36" s="284"/>
      <c r="J36" s="285"/>
      <c r="K36" s="64"/>
      <c r="L36" s="64"/>
    </row>
    <row r="37" spans="1:12" ht="41.25" customHeight="1" x14ac:dyDescent="0.25">
      <c r="A37" s="308" t="s">
        <v>349</v>
      </c>
      <c r="B37" s="147" t="s">
        <v>204</v>
      </c>
      <c r="C37" s="291">
        <v>44800</v>
      </c>
      <c r="D37" s="291">
        <v>44830</v>
      </c>
      <c r="E37" s="282"/>
      <c r="F37" s="283"/>
      <c r="G37" s="62">
        <f>H32</f>
        <v>45141</v>
      </c>
      <c r="H37" s="62">
        <f>G37+60</f>
        <v>45201</v>
      </c>
      <c r="I37" s="348">
        <v>1</v>
      </c>
      <c r="J37" s="348">
        <v>1</v>
      </c>
      <c r="K37" s="64"/>
      <c r="L37" s="64"/>
    </row>
    <row r="38" spans="1:12" x14ac:dyDescent="0.25">
      <c r="A38" s="308" t="s">
        <v>525</v>
      </c>
      <c r="B38" s="143" t="s">
        <v>203</v>
      </c>
      <c r="C38" s="291"/>
      <c r="D38" s="291"/>
      <c r="E38" s="286"/>
      <c r="F38" s="286"/>
      <c r="G38" s="297"/>
      <c r="H38" s="298"/>
      <c r="I38" s="349"/>
      <c r="J38" s="350"/>
      <c r="K38" s="64"/>
      <c r="L38" s="64"/>
    </row>
    <row r="39" spans="1:12" ht="71.45" customHeight="1" x14ac:dyDescent="0.25">
      <c r="A39" s="308">
        <v>2</v>
      </c>
      <c r="B39" s="147" t="s">
        <v>335</v>
      </c>
      <c r="C39" s="291">
        <v>44650</v>
      </c>
      <c r="D39" s="291">
        <v>44710</v>
      </c>
      <c r="E39" s="286"/>
      <c r="F39" s="286"/>
      <c r="G39" s="62">
        <v>44834</v>
      </c>
      <c r="H39" s="62">
        <v>44894</v>
      </c>
      <c r="I39" s="348">
        <v>1</v>
      </c>
      <c r="J39" s="348">
        <v>1</v>
      </c>
      <c r="K39" s="64"/>
      <c r="L39" s="64"/>
    </row>
    <row r="40" spans="1:12" ht="33.75" customHeight="1" x14ac:dyDescent="0.25">
      <c r="A40" s="308" t="s">
        <v>202</v>
      </c>
      <c r="B40" s="147" t="s">
        <v>337</v>
      </c>
      <c r="C40" s="291">
        <v>44710</v>
      </c>
      <c r="D40" s="291">
        <v>44770</v>
      </c>
      <c r="E40" s="286"/>
      <c r="F40" s="286"/>
      <c r="G40" s="62">
        <f>H39</f>
        <v>44894</v>
      </c>
      <c r="H40" s="62">
        <v>44905</v>
      </c>
      <c r="I40" s="348">
        <v>1</v>
      </c>
      <c r="J40" s="348">
        <v>1</v>
      </c>
      <c r="K40" s="64"/>
      <c r="L40" s="64"/>
    </row>
    <row r="41" spans="1:12" ht="63" customHeight="1" x14ac:dyDescent="0.25">
      <c r="A41" s="308" t="s">
        <v>201</v>
      </c>
      <c r="B41" s="143" t="s">
        <v>416</v>
      </c>
      <c r="C41" s="291"/>
      <c r="D41" s="291"/>
      <c r="E41" s="286"/>
      <c r="F41" s="286"/>
      <c r="G41" s="297"/>
      <c r="H41" s="298"/>
      <c r="I41" s="349"/>
      <c r="J41" s="350"/>
      <c r="K41" s="64"/>
      <c r="L41" s="64"/>
    </row>
    <row r="42" spans="1:12" ht="58.7" customHeight="1" x14ac:dyDescent="0.25">
      <c r="A42" s="308">
        <v>3</v>
      </c>
      <c r="B42" s="147" t="s">
        <v>336</v>
      </c>
      <c r="C42" s="291">
        <v>44710</v>
      </c>
      <c r="D42" s="291">
        <v>44770</v>
      </c>
      <c r="E42" s="286"/>
      <c r="F42" s="286"/>
      <c r="G42" s="62">
        <f>H39</f>
        <v>44894</v>
      </c>
      <c r="H42" s="62">
        <v>44905</v>
      </c>
      <c r="I42" s="348">
        <v>1</v>
      </c>
      <c r="J42" s="348">
        <v>1</v>
      </c>
      <c r="K42" s="64"/>
      <c r="L42" s="64"/>
    </row>
    <row r="43" spans="1:12" ht="34.5" customHeight="1" x14ac:dyDescent="0.25">
      <c r="A43" s="308" t="s">
        <v>200</v>
      </c>
      <c r="B43" s="147" t="s">
        <v>198</v>
      </c>
      <c r="C43" s="291">
        <v>44770</v>
      </c>
      <c r="D43" s="291">
        <v>44800</v>
      </c>
      <c r="E43" s="286"/>
      <c r="F43" s="286"/>
      <c r="G43" s="62">
        <f>H40</f>
        <v>44905</v>
      </c>
      <c r="H43" s="62">
        <v>44910</v>
      </c>
      <c r="I43" s="348">
        <v>1</v>
      </c>
      <c r="J43" s="348">
        <v>1</v>
      </c>
      <c r="K43" s="64"/>
      <c r="L43" s="64"/>
    </row>
    <row r="44" spans="1:12" ht="24.75" customHeight="1" x14ac:dyDescent="0.25">
      <c r="A44" s="308" t="s">
        <v>199</v>
      </c>
      <c r="B44" s="147" t="s">
        <v>196</v>
      </c>
      <c r="C44" s="291">
        <v>44800</v>
      </c>
      <c r="D44" s="291">
        <v>44875</v>
      </c>
      <c r="E44" s="286"/>
      <c r="F44" s="286"/>
      <c r="G44" s="62">
        <f>H43</f>
        <v>44910</v>
      </c>
      <c r="H44" s="62">
        <v>44920</v>
      </c>
      <c r="I44" s="348">
        <v>1</v>
      </c>
      <c r="J44" s="348">
        <v>1</v>
      </c>
      <c r="K44" s="64"/>
      <c r="L44" s="64"/>
    </row>
    <row r="45" spans="1:12" ht="90.75" customHeight="1" x14ac:dyDescent="0.25">
      <c r="A45" s="308" t="s">
        <v>197</v>
      </c>
      <c r="B45" s="147" t="s">
        <v>341</v>
      </c>
      <c r="C45" s="291" t="s">
        <v>419</v>
      </c>
      <c r="D45" s="291"/>
      <c r="E45" s="286"/>
      <c r="F45" s="286"/>
      <c r="G45" s="296" t="s">
        <v>419</v>
      </c>
      <c r="H45" s="291"/>
      <c r="I45" s="349"/>
      <c r="J45" s="350"/>
      <c r="K45" s="64"/>
      <c r="L45" s="64"/>
    </row>
    <row r="46" spans="1:12" ht="167.25" customHeight="1" x14ac:dyDescent="0.25">
      <c r="A46" s="308" t="s">
        <v>195</v>
      </c>
      <c r="B46" s="147" t="s">
        <v>339</v>
      </c>
      <c r="C46" s="291" t="s">
        <v>419</v>
      </c>
      <c r="D46" s="291"/>
      <c r="E46" s="286"/>
      <c r="F46" s="286"/>
      <c r="G46" s="296" t="s">
        <v>419</v>
      </c>
      <c r="H46" s="291"/>
      <c r="I46" s="349"/>
      <c r="J46" s="350"/>
      <c r="K46" s="64"/>
      <c r="L46" s="64"/>
    </row>
    <row r="47" spans="1:12" ht="30.75" customHeight="1" x14ac:dyDescent="0.25">
      <c r="A47" s="308" t="s">
        <v>193</v>
      </c>
      <c r="B47" s="147" t="s">
        <v>194</v>
      </c>
      <c r="C47" s="291">
        <v>44875</v>
      </c>
      <c r="D47" s="291">
        <v>44905</v>
      </c>
      <c r="E47" s="286"/>
      <c r="F47" s="286"/>
      <c r="G47" s="62">
        <f>H44</f>
        <v>44920</v>
      </c>
      <c r="H47" s="62">
        <v>44922</v>
      </c>
      <c r="I47" s="348">
        <v>1</v>
      </c>
      <c r="J47" s="348">
        <v>1</v>
      </c>
      <c r="K47" s="64"/>
      <c r="L47" s="64"/>
    </row>
    <row r="48" spans="1:12" ht="37.5" customHeight="1" x14ac:dyDescent="0.25">
      <c r="A48" s="308" t="s">
        <v>350</v>
      </c>
      <c r="B48" s="143" t="s">
        <v>192</v>
      </c>
      <c r="C48" s="291"/>
      <c r="D48" s="291"/>
      <c r="E48" s="286"/>
      <c r="F48" s="286"/>
      <c r="G48" s="297"/>
      <c r="H48" s="298"/>
      <c r="I48" s="349"/>
      <c r="J48" s="350"/>
      <c r="K48" s="64"/>
      <c r="L48" s="64"/>
    </row>
    <row r="49" spans="1:12" ht="35.450000000000003" customHeight="1" x14ac:dyDescent="0.25">
      <c r="A49" s="308">
        <v>4</v>
      </c>
      <c r="B49" s="147" t="s">
        <v>190</v>
      </c>
      <c r="C49" s="291">
        <v>44905</v>
      </c>
      <c r="D49" s="291">
        <v>44908</v>
      </c>
      <c r="E49" s="286"/>
      <c r="F49" s="286"/>
      <c r="G49" s="62">
        <f>H47</f>
        <v>44922</v>
      </c>
      <c r="H49" s="62">
        <f>G49+3</f>
        <v>44925</v>
      </c>
      <c r="I49" s="348">
        <v>1</v>
      </c>
      <c r="J49" s="348">
        <v>1</v>
      </c>
      <c r="K49" s="64"/>
      <c r="L49" s="64"/>
    </row>
    <row r="50" spans="1:12" ht="86.25" customHeight="1" x14ac:dyDescent="0.25">
      <c r="A50" s="308" t="s">
        <v>191</v>
      </c>
      <c r="B50" s="147" t="s">
        <v>340</v>
      </c>
      <c r="C50" s="291">
        <v>44908</v>
      </c>
      <c r="D50" s="291">
        <v>44918</v>
      </c>
      <c r="E50" s="286"/>
      <c r="F50" s="286"/>
      <c r="G50" s="291">
        <v>45231</v>
      </c>
      <c r="H50" s="291">
        <f>G50+30</f>
        <v>45261</v>
      </c>
      <c r="I50" s="348"/>
      <c r="J50" s="348"/>
      <c r="K50" s="64"/>
      <c r="L50" s="64"/>
    </row>
    <row r="51" spans="1:12" ht="77.25" customHeight="1" x14ac:dyDescent="0.25">
      <c r="A51" s="308" t="s">
        <v>189</v>
      </c>
      <c r="B51" s="147" t="s">
        <v>342</v>
      </c>
      <c r="C51" s="291" t="s">
        <v>419</v>
      </c>
      <c r="D51" s="291"/>
      <c r="E51" s="286"/>
      <c r="F51" s="286"/>
      <c r="G51" s="296" t="s">
        <v>419</v>
      </c>
      <c r="H51" s="291"/>
      <c r="I51" s="349"/>
      <c r="J51" s="350"/>
      <c r="K51" s="64"/>
      <c r="L51" s="64"/>
    </row>
    <row r="52" spans="1:12" ht="71.45" customHeight="1" x14ac:dyDescent="0.25">
      <c r="A52" s="308" t="s">
        <v>187</v>
      </c>
      <c r="B52" s="147" t="s">
        <v>188</v>
      </c>
      <c r="C52" s="291">
        <v>44908</v>
      </c>
      <c r="D52" s="291">
        <v>44926</v>
      </c>
      <c r="E52" s="286"/>
      <c r="F52" s="286"/>
      <c r="G52" s="291">
        <f>H49</f>
        <v>44925</v>
      </c>
      <c r="H52" s="299">
        <v>44926</v>
      </c>
      <c r="I52" s="348">
        <v>1</v>
      </c>
      <c r="J52" s="348">
        <v>1</v>
      </c>
      <c r="K52" s="64"/>
      <c r="L52" s="64"/>
    </row>
    <row r="53" spans="1:12" ht="48.2" customHeight="1" x14ac:dyDescent="0.25">
      <c r="A53" s="308" t="s">
        <v>185</v>
      </c>
      <c r="B53" s="148" t="s">
        <v>343</v>
      </c>
      <c r="C53" s="291">
        <v>44918</v>
      </c>
      <c r="D53" s="291">
        <v>44923</v>
      </c>
      <c r="E53" s="286"/>
      <c r="F53" s="286"/>
      <c r="G53" s="299">
        <f>H50</f>
        <v>45261</v>
      </c>
      <c r="H53" s="299">
        <f>G53+30</f>
        <v>45291</v>
      </c>
      <c r="I53" s="348"/>
      <c r="J53" s="348"/>
      <c r="K53" s="64"/>
      <c r="L53" s="64"/>
    </row>
    <row r="54" spans="1:12" ht="46.5" customHeight="1" x14ac:dyDescent="0.25">
      <c r="A54" s="308" t="s">
        <v>344</v>
      </c>
      <c r="B54" s="147" t="s">
        <v>186</v>
      </c>
      <c r="C54" s="291" t="s">
        <v>419</v>
      </c>
      <c r="D54" s="291"/>
      <c r="E54" s="286"/>
      <c r="F54" s="286"/>
      <c r="G54" s="296" t="s">
        <v>419</v>
      </c>
      <c r="H54" s="291"/>
      <c r="I54" s="349"/>
      <c r="J54" s="350"/>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 zoomScale="70" zoomScaleNormal="70" zoomScaleSheetLayoutView="70" workbookViewId="0">
      <selection activeCell="A11" sqref="A11:Q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9.5703125" style="33" customWidth="1"/>
    <col min="13" max="13" width="5.85546875" style="33" customWidth="1"/>
    <col min="14" max="14" width="7.42578125" style="33" customWidth="1"/>
    <col min="15" max="15" width="6.85546875" style="33" bestFit="1" customWidth="1"/>
    <col min="16" max="16" width="9" style="266"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row>
    <row r="5" spans="1:29" ht="18.75" x14ac:dyDescent="0.3">
      <c r="A5" s="34"/>
      <c r="B5" s="34"/>
      <c r="C5" s="34"/>
      <c r="D5" s="34"/>
      <c r="E5" s="34"/>
      <c r="F5" s="34"/>
      <c r="H5" s="34"/>
      <c r="I5" s="34"/>
      <c r="Q5" s="13"/>
    </row>
    <row r="6" spans="1:29" ht="18.75" x14ac:dyDescent="0.25">
      <c r="A6" s="408" t="s">
        <v>9</v>
      </c>
      <c r="B6" s="408"/>
      <c r="C6" s="408"/>
      <c r="D6" s="408"/>
      <c r="E6" s="408"/>
      <c r="F6" s="408"/>
      <c r="G6" s="408"/>
      <c r="H6" s="408"/>
      <c r="I6" s="408"/>
      <c r="J6" s="408"/>
      <c r="K6" s="408"/>
      <c r="L6" s="408"/>
      <c r="M6" s="408"/>
      <c r="N6" s="408"/>
      <c r="O6" s="408"/>
      <c r="P6" s="408"/>
      <c r="Q6" s="408"/>
    </row>
    <row r="7" spans="1:29" ht="18.75" x14ac:dyDescent="0.25">
      <c r="A7" s="57"/>
      <c r="B7" s="57"/>
      <c r="C7" s="57"/>
      <c r="D7" s="57"/>
      <c r="E7" s="57"/>
      <c r="F7" s="57"/>
      <c r="G7" s="57"/>
      <c r="H7" s="36"/>
      <c r="I7" s="36"/>
      <c r="J7" s="36"/>
      <c r="K7" s="36"/>
      <c r="L7" s="36"/>
      <c r="M7" s="36"/>
      <c r="N7" s="36"/>
      <c r="O7" s="36"/>
      <c r="P7" s="267"/>
      <c r="Q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row>
    <row r="9" spans="1:29" ht="18.75" customHeight="1" x14ac:dyDescent="0.25">
      <c r="A9" s="410" t="s">
        <v>8</v>
      </c>
      <c r="B9" s="410"/>
      <c r="C9" s="410"/>
      <c r="D9" s="410"/>
      <c r="E9" s="410"/>
      <c r="F9" s="410"/>
      <c r="G9" s="410"/>
      <c r="H9" s="410"/>
      <c r="I9" s="410"/>
      <c r="J9" s="410"/>
      <c r="K9" s="410"/>
      <c r="L9" s="410"/>
      <c r="M9" s="410"/>
      <c r="N9" s="410"/>
      <c r="O9" s="410"/>
      <c r="P9" s="410"/>
      <c r="Q9" s="410"/>
    </row>
    <row r="10" spans="1:29" ht="18.75" x14ac:dyDescent="0.25">
      <c r="A10" s="57"/>
      <c r="B10" s="57"/>
      <c r="C10" s="57"/>
      <c r="D10" s="57"/>
      <c r="E10" s="57"/>
      <c r="F10" s="57"/>
      <c r="G10" s="57"/>
      <c r="H10" s="36"/>
      <c r="I10" s="36"/>
      <c r="J10" s="36"/>
      <c r="K10" s="36"/>
      <c r="L10" s="36"/>
      <c r="M10" s="36"/>
      <c r="N10" s="36"/>
      <c r="O10" s="36"/>
      <c r="P10" s="267"/>
      <c r="Q10" s="36"/>
    </row>
    <row r="11" spans="1:29" x14ac:dyDescent="0.25">
      <c r="A11" s="371" t="str">
        <f>'6.1. Паспорт сетевой график'!A12:L12</f>
        <v>M_NS3300.KL.0049</v>
      </c>
      <c r="B11" s="371"/>
      <c r="C11" s="371"/>
      <c r="D11" s="371"/>
      <c r="E11" s="371"/>
      <c r="F11" s="371"/>
      <c r="G11" s="371"/>
      <c r="H11" s="371"/>
      <c r="I11" s="371"/>
      <c r="J11" s="371"/>
      <c r="K11" s="371"/>
      <c r="L11" s="371"/>
      <c r="M11" s="371"/>
      <c r="N11" s="371"/>
      <c r="O11" s="371"/>
      <c r="P11" s="371"/>
      <c r="Q11" s="371"/>
    </row>
    <row r="12" spans="1:29" x14ac:dyDescent="0.25">
      <c r="A12" s="410" t="s">
        <v>7</v>
      </c>
      <c r="B12" s="410"/>
      <c r="C12" s="410"/>
      <c r="D12" s="410"/>
      <c r="E12" s="410"/>
      <c r="F12" s="410"/>
      <c r="G12" s="410"/>
      <c r="H12" s="410"/>
      <c r="I12" s="410"/>
      <c r="J12" s="410"/>
      <c r="K12" s="410"/>
      <c r="L12" s="410"/>
      <c r="M12" s="410"/>
      <c r="N12" s="410"/>
      <c r="O12" s="410"/>
      <c r="P12" s="410"/>
      <c r="Q12" s="410"/>
    </row>
    <row r="13" spans="1:29" ht="16.5" customHeight="1" x14ac:dyDescent="0.3">
      <c r="A13" s="10"/>
      <c r="B13" s="10"/>
      <c r="C13" s="10"/>
      <c r="D13" s="10"/>
      <c r="E13" s="10"/>
      <c r="F13" s="10"/>
      <c r="G13" s="10"/>
      <c r="H13" s="35"/>
      <c r="I13" s="35"/>
      <c r="J13" s="35"/>
      <c r="K13" s="35"/>
      <c r="L13" s="35"/>
      <c r="M13" s="35"/>
      <c r="N13" s="35"/>
      <c r="O13" s="35"/>
      <c r="P13" s="268"/>
      <c r="Q13" s="35"/>
    </row>
    <row r="14" spans="1:29" x14ac:dyDescent="0.25">
      <c r="A14" s="431"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31"/>
      <c r="C14" s="431"/>
      <c r="D14" s="431"/>
      <c r="E14" s="431"/>
      <c r="F14" s="431"/>
      <c r="G14" s="431"/>
      <c r="H14" s="431"/>
      <c r="I14" s="431"/>
      <c r="J14" s="431"/>
      <c r="K14" s="431"/>
      <c r="L14" s="431"/>
      <c r="M14" s="431"/>
      <c r="N14" s="431"/>
      <c r="O14" s="431"/>
      <c r="P14" s="431"/>
      <c r="Q14" s="431"/>
    </row>
    <row r="15" spans="1:29" ht="15.75" customHeight="1" x14ac:dyDescent="0.25">
      <c r="A15" s="410" t="s">
        <v>6</v>
      </c>
      <c r="B15" s="410"/>
      <c r="C15" s="410"/>
      <c r="D15" s="410"/>
      <c r="E15" s="410"/>
      <c r="F15" s="410"/>
      <c r="G15" s="410"/>
      <c r="H15" s="410"/>
      <c r="I15" s="410"/>
      <c r="J15" s="410"/>
      <c r="K15" s="410"/>
      <c r="L15" s="410"/>
      <c r="M15" s="410"/>
      <c r="N15" s="410"/>
      <c r="O15" s="410"/>
      <c r="P15" s="410"/>
      <c r="Q15" s="410"/>
    </row>
    <row r="16" spans="1:29" x14ac:dyDescent="0.25">
      <c r="A16" s="432"/>
      <c r="B16" s="432"/>
      <c r="C16" s="432"/>
      <c r="D16" s="432"/>
      <c r="E16" s="432"/>
      <c r="F16" s="432"/>
      <c r="G16" s="432"/>
      <c r="H16" s="432"/>
      <c r="I16" s="432"/>
      <c r="J16" s="432"/>
      <c r="K16" s="432"/>
      <c r="L16" s="432"/>
      <c r="M16" s="432"/>
      <c r="N16" s="432"/>
      <c r="O16" s="432"/>
      <c r="P16" s="432"/>
      <c r="Q16" s="432"/>
    </row>
    <row r="17" spans="1:35" x14ac:dyDescent="0.25">
      <c r="A17" s="34"/>
      <c r="H17" s="34"/>
      <c r="I17" s="34"/>
      <c r="J17" s="34"/>
      <c r="K17" s="34"/>
      <c r="L17" s="34"/>
      <c r="M17" s="34"/>
      <c r="N17" s="34"/>
      <c r="O17" s="34"/>
      <c r="P17" s="269"/>
    </row>
    <row r="18" spans="1:35" x14ac:dyDescent="0.25">
      <c r="A18" s="433" t="s">
        <v>386</v>
      </c>
      <c r="B18" s="433"/>
      <c r="C18" s="433"/>
      <c r="D18" s="433"/>
      <c r="E18" s="433"/>
      <c r="F18" s="433"/>
      <c r="G18" s="433"/>
      <c r="H18" s="433"/>
      <c r="I18" s="433"/>
      <c r="J18" s="433"/>
      <c r="K18" s="433"/>
      <c r="L18" s="433"/>
      <c r="M18" s="433"/>
      <c r="N18" s="433"/>
      <c r="O18" s="433"/>
      <c r="P18" s="433"/>
      <c r="Q18" s="433"/>
    </row>
    <row r="19" spans="1:35" x14ac:dyDescent="0.25">
      <c r="A19" s="309"/>
      <c r="B19" s="309"/>
      <c r="C19" s="309"/>
      <c r="D19" s="309"/>
      <c r="E19" s="309"/>
      <c r="F19" s="309"/>
      <c r="G19" s="309"/>
      <c r="H19" s="309"/>
      <c r="I19" s="309"/>
      <c r="J19" s="309"/>
      <c r="K19" s="309"/>
      <c r="L19" s="309"/>
      <c r="M19" s="309"/>
      <c r="N19" s="309"/>
      <c r="O19" s="309"/>
      <c r="P19" s="309"/>
      <c r="Q19" s="309"/>
    </row>
    <row r="20" spans="1:35" s="354" customFormat="1" ht="33" customHeight="1" x14ac:dyDescent="0.25">
      <c r="A20" s="435" t="s">
        <v>184</v>
      </c>
      <c r="B20" s="435" t="s">
        <v>183</v>
      </c>
      <c r="C20" s="442" t="s">
        <v>182</v>
      </c>
      <c r="D20" s="442"/>
      <c r="E20" s="443" t="s">
        <v>181</v>
      </c>
      <c r="F20" s="443"/>
      <c r="G20" s="444" t="s">
        <v>575</v>
      </c>
      <c r="H20" s="439" t="s">
        <v>518</v>
      </c>
      <c r="I20" s="440"/>
      <c r="J20" s="440"/>
      <c r="K20" s="440"/>
      <c r="L20" s="439" t="s">
        <v>519</v>
      </c>
      <c r="M20" s="440"/>
      <c r="N20" s="440"/>
      <c r="O20" s="440"/>
      <c r="P20" s="439" t="s">
        <v>520</v>
      </c>
      <c r="Q20" s="440"/>
      <c r="R20" s="440"/>
      <c r="S20" s="440"/>
      <c r="T20" s="439" t="s">
        <v>521</v>
      </c>
      <c r="U20" s="440"/>
      <c r="V20" s="440"/>
      <c r="W20" s="440"/>
      <c r="X20" s="439" t="s">
        <v>522</v>
      </c>
      <c r="Y20" s="440"/>
      <c r="Z20" s="440"/>
      <c r="AA20" s="440"/>
      <c r="AB20" s="441" t="s">
        <v>180</v>
      </c>
      <c r="AC20" s="441"/>
    </row>
    <row r="21" spans="1:35" s="354" customFormat="1" ht="81.75" customHeight="1" x14ac:dyDescent="0.25">
      <c r="A21" s="436"/>
      <c r="B21" s="436"/>
      <c r="C21" s="442"/>
      <c r="D21" s="442"/>
      <c r="E21" s="443"/>
      <c r="F21" s="443"/>
      <c r="G21" s="445"/>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41"/>
      <c r="AC21" s="441"/>
    </row>
    <row r="22" spans="1:35" s="354" customFormat="1" ht="89.25" customHeight="1" x14ac:dyDescent="0.3">
      <c r="A22" s="437"/>
      <c r="B22" s="437"/>
      <c r="C22" s="353" t="s">
        <v>2</v>
      </c>
      <c r="D22" s="353" t="s">
        <v>178</v>
      </c>
      <c r="E22" s="321" t="s">
        <v>523</v>
      </c>
      <c r="F22" s="321" t="s">
        <v>580</v>
      </c>
      <c r="G22" s="446"/>
      <c r="H22" s="355" t="s">
        <v>368</v>
      </c>
      <c r="I22" s="355" t="s">
        <v>369</v>
      </c>
      <c r="J22" s="355" t="s">
        <v>368</v>
      </c>
      <c r="K22" s="355" t="s">
        <v>369</v>
      </c>
      <c r="L22" s="355" t="s">
        <v>368</v>
      </c>
      <c r="M22" s="355" t="s">
        <v>369</v>
      </c>
      <c r="N22" s="355" t="s">
        <v>368</v>
      </c>
      <c r="O22" s="355" t="s">
        <v>369</v>
      </c>
      <c r="P22" s="355" t="s">
        <v>368</v>
      </c>
      <c r="Q22" s="355" t="s">
        <v>369</v>
      </c>
      <c r="R22" s="355" t="s">
        <v>368</v>
      </c>
      <c r="S22" s="355" t="s">
        <v>369</v>
      </c>
      <c r="T22" s="355" t="s">
        <v>368</v>
      </c>
      <c r="U22" s="355" t="s">
        <v>369</v>
      </c>
      <c r="V22" s="355" t="s">
        <v>368</v>
      </c>
      <c r="W22" s="355" t="s">
        <v>369</v>
      </c>
      <c r="X22" s="355" t="s">
        <v>368</v>
      </c>
      <c r="Y22" s="355" t="s">
        <v>369</v>
      </c>
      <c r="Z22" s="355" t="s">
        <v>368</v>
      </c>
      <c r="AA22" s="355" t="s">
        <v>369</v>
      </c>
      <c r="AB22" s="353" t="s">
        <v>179</v>
      </c>
      <c r="AC22" s="353" t="s">
        <v>178</v>
      </c>
      <c r="AE22" s="322"/>
      <c r="AF22" s="322"/>
      <c r="AG22" s="322"/>
      <c r="AH22" s="322"/>
      <c r="AI22" s="320"/>
    </row>
    <row r="23" spans="1:35" s="354" customFormat="1"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E23" s="320"/>
      <c r="AF23" s="320"/>
      <c r="AG23" s="320"/>
      <c r="AH23" s="320"/>
      <c r="AI23" s="320"/>
    </row>
    <row r="24" spans="1:35" s="320" customFormat="1" ht="47.25" customHeight="1" x14ac:dyDescent="0.25">
      <c r="A24" s="170">
        <v>1</v>
      </c>
      <c r="B24" s="171" t="s">
        <v>177</v>
      </c>
      <c r="C24" s="312">
        <v>3.6400439999999996</v>
      </c>
      <c r="D24" s="312">
        <v>3.6400439999999992</v>
      </c>
      <c r="E24" s="312">
        <v>3.6400439999999992</v>
      </c>
      <c r="F24" s="312">
        <v>3.6400439999999992</v>
      </c>
      <c r="G24" s="312">
        <v>0</v>
      </c>
      <c r="H24" s="312">
        <v>0</v>
      </c>
      <c r="I24" s="312"/>
      <c r="J24" s="312">
        <v>3.6400439999999992</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3.6400439999999992</v>
      </c>
    </row>
    <row r="25" spans="1:35" s="320" customFormat="1" ht="24" customHeight="1" x14ac:dyDescent="0.25">
      <c r="A25" s="172" t="s">
        <v>176</v>
      </c>
      <c r="B25" s="173" t="s">
        <v>175</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35" s="320" customFormat="1" x14ac:dyDescent="0.25">
      <c r="A26" s="172" t="s">
        <v>174</v>
      </c>
      <c r="B26" s="173" t="s">
        <v>173</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35" s="320" customFormat="1" ht="38.25" customHeight="1" x14ac:dyDescent="0.25">
      <c r="A27" s="172" t="s">
        <v>172</v>
      </c>
      <c r="B27" s="173" t="s">
        <v>325</v>
      </c>
      <c r="C27" s="312"/>
      <c r="D27" s="312"/>
      <c r="E27" s="312"/>
      <c r="F27" s="312"/>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35" s="320" customFormat="1" x14ac:dyDescent="0.25">
      <c r="A28" s="172" t="s">
        <v>171</v>
      </c>
      <c r="B28" s="173" t="s">
        <v>170</v>
      </c>
      <c r="C28" s="312"/>
      <c r="D28" s="312"/>
      <c r="E28" s="312"/>
      <c r="F28" s="312"/>
      <c r="G28" s="312">
        <v>0</v>
      </c>
      <c r="H28" s="312">
        <v>0</v>
      </c>
      <c r="I28" s="312"/>
      <c r="J28" s="312">
        <v>3.5591929900000001</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3.5591929900000001</v>
      </c>
    </row>
    <row r="29" spans="1:35" s="320" customFormat="1" x14ac:dyDescent="0.25">
      <c r="A29" s="172" t="s">
        <v>169</v>
      </c>
      <c r="B29" s="174" t="s">
        <v>168</v>
      </c>
      <c r="C29" s="312"/>
      <c r="D29" s="312"/>
      <c r="E29" s="312"/>
      <c r="F29" s="312"/>
      <c r="G29" s="312">
        <v>0</v>
      </c>
      <c r="H29" s="312">
        <v>0</v>
      </c>
      <c r="I29" s="312"/>
      <c r="J29" s="312">
        <v>8.0851009999999057E-2</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8.0851009999999057E-2</v>
      </c>
    </row>
    <row r="30" spans="1:35" s="320" customFormat="1" ht="47.25" x14ac:dyDescent="0.25">
      <c r="A30" s="170" t="s">
        <v>63</v>
      </c>
      <c r="B30" s="171" t="s">
        <v>167</v>
      </c>
      <c r="C30" s="312">
        <v>3.0333699999999992</v>
      </c>
      <c r="D30" s="312">
        <v>3.0333699999999992</v>
      </c>
      <c r="E30" s="312">
        <v>3.0333699999999992</v>
      </c>
      <c r="F30" s="312">
        <v>1.8582377499999991</v>
      </c>
      <c r="G30" s="312">
        <v>1.1751322500000001</v>
      </c>
      <c r="H30" s="312">
        <v>0</v>
      </c>
      <c r="I30" s="312"/>
      <c r="J30" s="312">
        <v>1.8582377499999994</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1.8582377499999994</v>
      </c>
    </row>
    <row r="31" spans="1:35" s="320" customFormat="1" x14ac:dyDescent="0.25">
      <c r="A31" s="170" t="s">
        <v>166</v>
      </c>
      <c r="B31" s="173" t="s">
        <v>165</v>
      </c>
      <c r="C31" s="312">
        <v>0.17946999999999999</v>
      </c>
      <c r="D31" s="312">
        <v>0.17946999999999999</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5" s="320" customFormat="1" ht="31.5" x14ac:dyDescent="0.25">
      <c r="A32" s="170" t="s">
        <v>164</v>
      </c>
      <c r="B32" s="173" t="s">
        <v>163</v>
      </c>
      <c r="C32" s="312">
        <v>2.4005799999999997</v>
      </c>
      <c r="D32" s="312">
        <v>2.4005799999999997</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s="320" customFormat="1" x14ac:dyDescent="0.25">
      <c r="A33" s="170" t="s">
        <v>162</v>
      </c>
      <c r="B33" s="173" t="s">
        <v>161</v>
      </c>
      <c r="C33" s="312">
        <v>0.15590999999999999</v>
      </c>
      <c r="D33" s="312">
        <v>0.15590999999999999</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s="320" customFormat="1" x14ac:dyDescent="0.25">
      <c r="A34" s="170" t="s">
        <v>160</v>
      </c>
      <c r="B34" s="173" t="s">
        <v>159</v>
      </c>
      <c r="C34" s="312">
        <v>0.29741000000000001</v>
      </c>
      <c r="D34" s="312">
        <v>0.29741000000000001</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s="320" customFormat="1" ht="48.2" customHeight="1" x14ac:dyDescent="0.25">
      <c r="A35" s="170" t="s">
        <v>62</v>
      </c>
      <c r="B35" s="171"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s="320" customFormat="1" ht="44.45" customHeight="1" x14ac:dyDescent="0.25">
      <c r="A36" s="172" t="s">
        <v>157</v>
      </c>
      <c r="B36" s="173" t="s">
        <v>442</v>
      </c>
      <c r="C36" s="312"/>
      <c r="D36" s="312"/>
      <c r="E36" s="312"/>
      <c r="F36" s="312"/>
      <c r="G36" s="312">
        <v>0</v>
      </c>
      <c r="H36" s="312">
        <v>0</v>
      </c>
      <c r="I36" s="313" t="s">
        <v>422</v>
      </c>
      <c r="J36" s="312">
        <v>0</v>
      </c>
      <c r="K36" s="312" t="s">
        <v>422</v>
      </c>
      <c r="L36" s="312">
        <v>0</v>
      </c>
      <c r="M36" s="313" t="s">
        <v>422</v>
      </c>
      <c r="N36" s="312">
        <v>0</v>
      </c>
      <c r="O36" s="312" t="s">
        <v>422</v>
      </c>
      <c r="P36" s="312">
        <v>0</v>
      </c>
      <c r="Q36" s="313" t="s">
        <v>422</v>
      </c>
      <c r="R36" s="312">
        <v>0</v>
      </c>
      <c r="S36" s="312" t="s">
        <v>422</v>
      </c>
      <c r="T36" s="312">
        <v>0</v>
      </c>
      <c r="U36" s="313" t="s">
        <v>422</v>
      </c>
      <c r="V36" s="312">
        <v>0</v>
      </c>
      <c r="W36" s="312" t="s">
        <v>422</v>
      </c>
      <c r="X36" s="312">
        <v>0</v>
      </c>
      <c r="Y36" s="313" t="s">
        <v>422</v>
      </c>
      <c r="Z36" s="312">
        <v>0</v>
      </c>
      <c r="AA36" s="312" t="s">
        <v>422</v>
      </c>
      <c r="AB36" s="312">
        <v>0</v>
      </c>
      <c r="AC36" s="312">
        <v>0</v>
      </c>
    </row>
    <row r="37" spans="1:29" s="320" customFormat="1" ht="31.5" x14ac:dyDescent="0.25">
      <c r="A37" s="172" t="s">
        <v>156</v>
      </c>
      <c r="B37" s="175" t="s">
        <v>440</v>
      </c>
      <c r="C37" s="312"/>
      <c r="D37" s="312"/>
      <c r="E37" s="312"/>
      <c r="F37" s="312"/>
      <c r="G37" s="312">
        <v>0</v>
      </c>
      <c r="H37" s="312">
        <v>0</v>
      </c>
      <c r="I37" s="313" t="s">
        <v>422</v>
      </c>
      <c r="J37" s="312">
        <v>0</v>
      </c>
      <c r="K37" s="312" t="s">
        <v>422</v>
      </c>
      <c r="L37" s="312">
        <v>0</v>
      </c>
      <c r="M37" s="313" t="s">
        <v>422</v>
      </c>
      <c r="N37" s="312">
        <v>0</v>
      </c>
      <c r="O37" s="312" t="s">
        <v>422</v>
      </c>
      <c r="P37" s="312">
        <v>0</v>
      </c>
      <c r="Q37" s="313" t="s">
        <v>422</v>
      </c>
      <c r="R37" s="312">
        <v>0</v>
      </c>
      <c r="S37" s="312" t="s">
        <v>422</v>
      </c>
      <c r="T37" s="312">
        <v>0</v>
      </c>
      <c r="U37" s="313" t="s">
        <v>422</v>
      </c>
      <c r="V37" s="312">
        <v>0</v>
      </c>
      <c r="W37" s="312" t="s">
        <v>422</v>
      </c>
      <c r="X37" s="312">
        <v>0</v>
      </c>
      <c r="Y37" s="313" t="s">
        <v>422</v>
      </c>
      <c r="Z37" s="312">
        <v>0</v>
      </c>
      <c r="AA37" s="312" t="s">
        <v>422</v>
      </c>
      <c r="AB37" s="312">
        <v>0</v>
      </c>
      <c r="AC37" s="312">
        <v>0</v>
      </c>
    </row>
    <row r="38" spans="1:29" s="320" customFormat="1" x14ac:dyDescent="0.25">
      <c r="A38" s="172" t="s">
        <v>155</v>
      </c>
      <c r="B38" s="175" t="s">
        <v>146</v>
      </c>
      <c r="C38" s="312"/>
      <c r="D38" s="312"/>
      <c r="E38" s="312"/>
      <c r="F38" s="312"/>
      <c r="G38" s="312">
        <v>0</v>
      </c>
      <c r="H38" s="312">
        <v>0</v>
      </c>
      <c r="I38" s="313" t="s">
        <v>422</v>
      </c>
      <c r="J38" s="312">
        <v>0</v>
      </c>
      <c r="K38" s="312" t="s">
        <v>422</v>
      </c>
      <c r="L38" s="312">
        <v>0</v>
      </c>
      <c r="M38" s="313" t="s">
        <v>422</v>
      </c>
      <c r="N38" s="312">
        <v>0</v>
      </c>
      <c r="O38" s="312" t="s">
        <v>422</v>
      </c>
      <c r="P38" s="312">
        <v>0</v>
      </c>
      <c r="Q38" s="313" t="s">
        <v>422</v>
      </c>
      <c r="R38" s="312">
        <v>0</v>
      </c>
      <c r="S38" s="312" t="s">
        <v>422</v>
      </c>
      <c r="T38" s="312">
        <v>0</v>
      </c>
      <c r="U38" s="313" t="s">
        <v>422</v>
      </c>
      <c r="V38" s="312">
        <v>0</v>
      </c>
      <c r="W38" s="312" t="s">
        <v>422</v>
      </c>
      <c r="X38" s="312">
        <v>0</v>
      </c>
      <c r="Y38" s="313" t="s">
        <v>422</v>
      </c>
      <c r="Z38" s="312">
        <v>0</v>
      </c>
      <c r="AA38" s="312" t="s">
        <v>422</v>
      </c>
      <c r="AB38" s="312">
        <v>0</v>
      </c>
      <c r="AC38" s="312">
        <v>0</v>
      </c>
    </row>
    <row r="39" spans="1:29" s="320" customFormat="1" x14ac:dyDescent="0.25">
      <c r="A39" s="172" t="s">
        <v>154</v>
      </c>
      <c r="B39" s="173" t="s">
        <v>441</v>
      </c>
      <c r="C39" s="312"/>
      <c r="D39" s="312"/>
      <c r="E39" s="312"/>
      <c r="F39" s="312"/>
      <c r="G39" s="312">
        <v>0</v>
      </c>
      <c r="H39" s="312">
        <v>0</v>
      </c>
      <c r="I39" s="313" t="s">
        <v>422</v>
      </c>
      <c r="J39" s="312">
        <v>0.22</v>
      </c>
      <c r="K39" s="312">
        <v>4</v>
      </c>
      <c r="L39" s="312">
        <v>0</v>
      </c>
      <c r="M39" s="313" t="s">
        <v>422</v>
      </c>
      <c r="N39" s="312">
        <v>0</v>
      </c>
      <c r="O39" s="312" t="s">
        <v>422</v>
      </c>
      <c r="P39" s="312">
        <v>0</v>
      </c>
      <c r="Q39" s="313" t="s">
        <v>422</v>
      </c>
      <c r="R39" s="312">
        <v>0</v>
      </c>
      <c r="S39" s="312" t="s">
        <v>422</v>
      </c>
      <c r="T39" s="312">
        <v>0</v>
      </c>
      <c r="U39" s="313" t="s">
        <v>422</v>
      </c>
      <c r="V39" s="312">
        <v>0</v>
      </c>
      <c r="W39" s="312" t="s">
        <v>422</v>
      </c>
      <c r="X39" s="312">
        <v>0</v>
      </c>
      <c r="Y39" s="313" t="s">
        <v>422</v>
      </c>
      <c r="Z39" s="312">
        <v>0</v>
      </c>
      <c r="AA39" s="312" t="s">
        <v>422</v>
      </c>
      <c r="AB39" s="312">
        <v>0</v>
      </c>
      <c r="AC39" s="312">
        <v>0.22</v>
      </c>
    </row>
    <row r="40" spans="1:29" s="320" customFormat="1" x14ac:dyDescent="0.25">
      <c r="A40" s="172" t="s">
        <v>153</v>
      </c>
      <c r="B40" s="173" t="s">
        <v>443</v>
      </c>
      <c r="C40" s="312"/>
      <c r="D40" s="312"/>
      <c r="E40" s="312"/>
      <c r="F40" s="312"/>
      <c r="G40" s="312">
        <v>0</v>
      </c>
      <c r="H40" s="312">
        <v>0</v>
      </c>
      <c r="I40" s="313" t="s">
        <v>422</v>
      </c>
      <c r="J40" s="312">
        <v>2</v>
      </c>
      <c r="K40" s="312">
        <v>4</v>
      </c>
      <c r="L40" s="312">
        <v>0</v>
      </c>
      <c r="M40" s="313" t="s">
        <v>422</v>
      </c>
      <c r="N40" s="312">
        <v>0</v>
      </c>
      <c r="O40" s="312" t="s">
        <v>422</v>
      </c>
      <c r="P40" s="312">
        <v>0</v>
      </c>
      <c r="Q40" s="313" t="s">
        <v>422</v>
      </c>
      <c r="R40" s="312">
        <v>0</v>
      </c>
      <c r="S40" s="312" t="s">
        <v>422</v>
      </c>
      <c r="T40" s="312">
        <v>0</v>
      </c>
      <c r="U40" s="313" t="s">
        <v>422</v>
      </c>
      <c r="V40" s="312">
        <v>0</v>
      </c>
      <c r="W40" s="312" t="s">
        <v>422</v>
      </c>
      <c r="X40" s="312">
        <v>0</v>
      </c>
      <c r="Y40" s="313" t="s">
        <v>422</v>
      </c>
      <c r="Z40" s="312">
        <v>0</v>
      </c>
      <c r="AA40" s="312" t="s">
        <v>422</v>
      </c>
      <c r="AB40" s="312">
        <v>0</v>
      </c>
      <c r="AC40" s="312">
        <v>2</v>
      </c>
    </row>
    <row r="41" spans="1:29" s="320" customFormat="1" x14ac:dyDescent="0.25">
      <c r="A41" s="172" t="s">
        <v>152</v>
      </c>
      <c r="B41" s="173" t="s">
        <v>444</v>
      </c>
      <c r="C41" s="312"/>
      <c r="D41" s="312"/>
      <c r="E41" s="312"/>
      <c r="F41" s="312"/>
      <c r="G41" s="312">
        <v>0</v>
      </c>
      <c r="H41" s="312">
        <v>0</v>
      </c>
      <c r="I41" s="313" t="s">
        <v>422</v>
      </c>
      <c r="J41" s="312">
        <v>0</v>
      </c>
      <c r="K41" s="312" t="s">
        <v>422</v>
      </c>
      <c r="L41" s="312">
        <v>0</v>
      </c>
      <c r="M41" s="313" t="s">
        <v>422</v>
      </c>
      <c r="N41" s="312">
        <v>0</v>
      </c>
      <c r="O41" s="312" t="s">
        <v>422</v>
      </c>
      <c r="P41" s="312">
        <v>0</v>
      </c>
      <c r="Q41" s="313" t="s">
        <v>422</v>
      </c>
      <c r="R41" s="312">
        <v>0</v>
      </c>
      <c r="S41" s="312" t="s">
        <v>422</v>
      </c>
      <c r="T41" s="312">
        <v>0</v>
      </c>
      <c r="U41" s="313" t="s">
        <v>422</v>
      </c>
      <c r="V41" s="312">
        <v>0</v>
      </c>
      <c r="W41" s="312" t="s">
        <v>422</v>
      </c>
      <c r="X41" s="312">
        <v>0</v>
      </c>
      <c r="Y41" s="313" t="s">
        <v>422</v>
      </c>
      <c r="Z41" s="312">
        <v>0</v>
      </c>
      <c r="AA41" s="312" t="s">
        <v>422</v>
      </c>
      <c r="AB41" s="312">
        <v>0</v>
      </c>
      <c r="AC41" s="312">
        <v>0</v>
      </c>
    </row>
    <row r="42" spans="1:29" s="320" customFormat="1" x14ac:dyDescent="0.25">
      <c r="A42" s="172" t="s">
        <v>151</v>
      </c>
      <c r="B42" s="173" t="s">
        <v>445</v>
      </c>
      <c r="C42" s="312"/>
      <c r="D42" s="312"/>
      <c r="E42" s="312"/>
      <c r="F42" s="312"/>
      <c r="G42" s="312">
        <v>0</v>
      </c>
      <c r="H42" s="312">
        <v>0</v>
      </c>
      <c r="I42" s="313" t="s">
        <v>422</v>
      </c>
      <c r="J42" s="312">
        <v>0</v>
      </c>
      <c r="K42" s="312" t="s">
        <v>422</v>
      </c>
      <c r="L42" s="312">
        <v>0</v>
      </c>
      <c r="M42" s="313" t="s">
        <v>422</v>
      </c>
      <c r="N42" s="312">
        <v>0</v>
      </c>
      <c r="O42" s="312" t="s">
        <v>422</v>
      </c>
      <c r="P42" s="312">
        <v>0</v>
      </c>
      <c r="Q42" s="313" t="s">
        <v>422</v>
      </c>
      <c r="R42" s="312">
        <v>0</v>
      </c>
      <c r="S42" s="312" t="s">
        <v>422</v>
      </c>
      <c r="T42" s="312">
        <v>0</v>
      </c>
      <c r="U42" s="313" t="s">
        <v>422</v>
      </c>
      <c r="V42" s="312">
        <v>0</v>
      </c>
      <c r="W42" s="312" t="s">
        <v>422</v>
      </c>
      <c r="X42" s="312">
        <v>0</v>
      </c>
      <c r="Y42" s="313" t="s">
        <v>422</v>
      </c>
      <c r="Z42" s="312">
        <v>0</v>
      </c>
      <c r="AA42" s="312" t="s">
        <v>422</v>
      </c>
      <c r="AB42" s="312">
        <v>0</v>
      </c>
      <c r="AC42" s="312">
        <v>0</v>
      </c>
    </row>
    <row r="43" spans="1:29" s="320" customFormat="1" x14ac:dyDescent="0.25">
      <c r="A43" s="172" t="s">
        <v>446</v>
      </c>
      <c r="B43" s="173" t="s">
        <v>447</v>
      </c>
      <c r="C43" s="312"/>
      <c r="D43" s="312"/>
      <c r="E43" s="312"/>
      <c r="F43" s="312"/>
      <c r="G43" s="312">
        <v>0</v>
      </c>
      <c r="H43" s="312">
        <v>0</v>
      </c>
      <c r="I43" s="313" t="s">
        <v>422</v>
      </c>
      <c r="J43" s="312">
        <v>0</v>
      </c>
      <c r="K43" s="312" t="s">
        <v>422</v>
      </c>
      <c r="L43" s="312">
        <v>0</v>
      </c>
      <c r="M43" s="313" t="s">
        <v>422</v>
      </c>
      <c r="N43" s="312">
        <v>0</v>
      </c>
      <c r="O43" s="312" t="s">
        <v>422</v>
      </c>
      <c r="P43" s="312">
        <v>0</v>
      </c>
      <c r="Q43" s="313" t="s">
        <v>422</v>
      </c>
      <c r="R43" s="312">
        <v>0</v>
      </c>
      <c r="S43" s="312" t="s">
        <v>422</v>
      </c>
      <c r="T43" s="312">
        <v>0</v>
      </c>
      <c r="U43" s="313" t="s">
        <v>422</v>
      </c>
      <c r="V43" s="312">
        <v>0</v>
      </c>
      <c r="W43" s="312" t="s">
        <v>422</v>
      </c>
      <c r="X43" s="312">
        <v>0</v>
      </c>
      <c r="Y43" s="313" t="s">
        <v>422</v>
      </c>
      <c r="Z43" s="312">
        <v>0</v>
      </c>
      <c r="AA43" s="312" t="s">
        <v>422</v>
      </c>
      <c r="AB43" s="312">
        <v>0</v>
      </c>
      <c r="AC43" s="312">
        <v>0</v>
      </c>
    </row>
    <row r="44" spans="1:29" s="320" customFormat="1" x14ac:dyDescent="0.25">
      <c r="A44" s="172" t="s">
        <v>448</v>
      </c>
      <c r="B44" s="173" t="s">
        <v>449</v>
      </c>
      <c r="C44" s="312"/>
      <c r="D44" s="312"/>
      <c r="E44" s="312"/>
      <c r="F44" s="312"/>
      <c r="G44" s="312">
        <v>0</v>
      </c>
      <c r="H44" s="312">
        <v>0</v>
      </c>
      <c r="I44" s="313" t="s">
        <v>422</v>
      </c>
      <c r="J44" s="312">
        <v>0</v>
      </c>
      <c r="K44" s="312" t="s">
        <v>422</v>
      </c>
      <c r="L44" s="312">
        <v>0</v>
      </c>
      <c r="M44" s="313" t="s">
        <v>422</v>
      </c>
      <c r="N44" s="312">
        <v>0</v>
      </c>
      <c r="O44" s="312" t="s">
        <v>422</v>
      </c>
      <c r="P44" s="312">
        <v>0</v>
      </c>
      <c r="Q44" s="313" t="s">
        <v>422</v>
      </c>
      <c r="R44" s="312">
        <v>0</v>
      </c>
      <c r="S44" s="312" t="s">
        <v>422</v>
      </c>
      <c r="T44" s="312">
        <v>0</v>
      </c>
      <c r="U44" s="313" t="s">
        <v>422</v>
      </c>
      <c r="V44" s="312">
        <v>0</v>
      </c>
      <c r="W44" s="312" t="s">
        <v>422</v>
      </c>
      <c r="X44" s="312">
        <v>0</v>
      </c>
      <c r="Y44" s="313" t="s">
        <v>422</v>
      </c>
      <c r="Z44" s="312">
        <v>0</v>
      </c>
      <c r="AA44" s="312" t="s">
        <v>422</v>
      </c>
      <c r="AB44" s="312">
        <v>0</v>
      </c>
      <c r="AC44" s="312">
        <v>0</v>
      </c>
    </row>
    <row r="45" spans="1:29" s="320" customFormat="1" x14ac:dyDescent="0.25">
      <c r="A45" s="172" t="s">
        <v>450</v>
      </c>
      <c r="B45" s="173" t="s">
        <v>451</v>
      </c>
      <c r="C45" s="312"/>
      <c r="D45" s="312"/>
      <c r="E45" s="312"/>
      <c r="F45" s="312"/>
      <c r="G45" s="312">
        <v>0</v>
      </c>
      <c r="H45" s="312">
        <v>0</v>
      </c>
      <c r="I45" s="313" t="s">
        <v>422</v>
      </c>
      <c r="J45" s="312">
        <v>0</v>
      </c>
      <c r="K45" s="312" t="s">
        <v>422</v>
      </c>
      <c r="L45" s="312">
        <v>0</v>
      </c>
      <c r="M45" s="313" t="s">
        <v>422</v>
      </c>
      <c r="N45" s="312">
        <v>0</v>
      </c>
      <c r="O45" s="312" t="s">
        <v>422</v>
      </c>
      <c r="P45" s="312">
        <v>0</v>
      </c>
      <c r="Q45" s="313" t="s">
        <v>422</v>
      </c>
      <c r="R45" s="312">
        <v>0</v>
      </c>
      <c r="S45" s="312" t="s">
        <v>422</v>
      </c>
      <c r="T45" s="312">
        <v>0</v>
      </c>
      <c r="U45" s="313" t="s">
        <v>422</v>
      </c>
      <c r="V45" s="312">
        <v>0</v>
      </c>
      <c r="W45" s="312" t="s">
        <v>422</v>
      </c>
      <c r="X45" s="312">
        <v>0</v>
      </c>
      <c r="Y45" s="313" t="s">
        <v>422</v>
      </c>
      <c r="Z45" s="312">
        <v>0</v>
      </c>
      <c r="AA45" s="312" t="s">
        <v>422</v>
      </c>
      <c r="AB45" s="312">
        <v>0</v>
      </c>
      <c r="AC45" s="312">
        <v>0</v>
      </c>
    </row>
    <row r="46" spans="1:29" s="320" customFormat="1" x14ac:dyDescent="0.25">
      <c r="A46" s="172" t="s">
        <v>452</v>
      </c>
      <c r="B46" s="173" t="s">
        <v>453</v>
      </c>
      <c r="C46" s="312"/>
      <c r="D46" s="312"/>
      <c r="E46" s="312"/>
      <c r="F46" s="312"/>
      <c r="G46" s="312">
        <v>0</v>
      </c>
      <c r="H46" s="312">
        <v>0</v>
      </c>
      <c r="I46" s="313" t="s">
        <v>422</v>
      </c>
      <c r="J46" s="312">
        <v>0</v>
      </c>
      <c r="K46" s="312" t="s">
        <v>422</v>
      </c>
      <c r="L46" s="312">
        <v>0</v>
      </c>
      <c r="M46" s="313" t="s">
        <v>422</v>
      </c>
      <c r="N46" s="312">
        <v>0</v>
      </c>
      <c r="O46" s="312" t="s">
        <v>422</v>
      </c>
      <c r="P46" s="312">
        <v>0</v>
      </c>
      <c r="Q46" s="313" t="s">
        <v>422</v>
      </c>
      <c r="R46" s="312">
        <v>0</v>
      </c>
      <c r="S46" s="312" t="s">
        <v>422</v>
      </c>
      <c r="T46" s="312">
        <v>0</v>
      </c>
      <c r="U46" s="313" t="s">
        <v>422</v>
      </c>
      <c r="V46" s="312">
        <v>0</v>
      </c>
      <c r="W46" s="312" t="s">
        <v>422</v>
      </c>
      <c r="X46" s="312">
        <v>0</v>
      </c>
      <c r="Y46" s="313" t="s">
        <v>422</v>
      </c>
      <c r="Z46" s="312">
        <v>0</v>
      </c>
      <c r="AA46" s="312" t="s">
        <v>422</v>
      </c>
      <c r="AB46" s="312">
        <v>0</v>
      </c>
      <c r="AC46" s="312">
        <v>0</v>
      </c>
    </row>
    <row r="47" spans="1:29" s="320" customFormat="1" x14ac:dyDescent="0.25">
      <c r="A47" s="170" t="s">
        <v>61</v>
      </c>
      <c r="B47" s="171" t="s">
        <v>150</v>
      </c>
      <c r="C47" s="312"/>
      <c r="D47" s="312"/>
      <c r="E47" s="312"/>
      <c r="F47" s="312"/>
      <c r="G47" s="312"/>
      <c r="H47" s="312"/>
      <c r="I47" s="312"/>
      <c r="J47" s="312"/>
      <c r="K47" s="312"/>
      <c r="L47" s="312"/>
      <c r="M47" s="312"/>
      <c r="N47" s="312"/>
      <c r="O47" s="312"/>
      <c r="P47" s="312"/>
      <c r="Q47" s="312"/>
      <c r="R47" s="312"/>
      <c r="S47" s="313"/>
      <c r="T47" s="312"/>
      <c r="U47" s="312"/>
      <c r="V47" s="312"/>
      <c r="W47" s="312"/>
      <c r="X47" s="312"/>
      <c r="Y47" s="312"/>
      <c r="Z47" s="312"/>
      <c r="AA47" s="312"/>
      <c r="AB47" s="312"/>
      <c r="AC47" s="312"/>
    </row>
    <row r="48" spans="1:29" s="320" customFormat="1" ht="33.75" customHeight="1" x14ac:dyDescent="0.25">
      <c r="A48" s="172" t="s">
        <v>149</v>
      </c>
      <c r="B48" s="173" t="s">
        <v>442</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s="320" customFormat="1" ht="31.5" x14ac:dyDescent="0.25">
      <c r="A49" s="172" t="s">
        <v>148</v>
      </c>
      <c r="B49" s="175" t="s">
        <v>440</v>
      </c>
      <c r="C49" s="312">
        <v>0</v>
      </c>
      <c r="D49" s="312">
        <v>0</v>
      </c>
      <c r="E49" s="312"/>
      <c r="F49" s="312"/>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s="320" customFormat="1" x14ac:dyDescent="0.25">
      <c r="A50" s="172" t="s">
        <v>147</v>
      </c>
      <c r="B50" s="175" t="s">
        <v>146</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s="320" customFormat="1" ht="31.5" x14ac:dyDescent="0.25">
      <c r="A51" s="172" t="s">
        <v>145</v>
      </c>
      <c r="B51" s="173" t="s">
        <v>144</v>
      </c>
      <c r="C51" s="312">
        <v>0</v>
      </c>
      <c r="D51" s="312">
        <v>0</v>
      </c>
      <c r="E51" s="312"/>
      <c r="F51" s="312"/>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s="320" customFormat="1" ht="31.5" x14ac:dyDescent="0.25">
      <c r="A52" s="172" t="s">
        <v>143</v>
      </c>
      <c r="B52" s="173" t="s">
        <v>142</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s="320" customFormat="1" x14ac:dyDescent="0.25">
      <c r="A53" s="172" t="s">
        <v>141</v>
      </c>
      <c r="B53" s="173" t="s">
        <v>140</v>
      </c>
      <c r="C53" s="312">
        <v>0.22</v>
      </c>
      <c r="D53" s="312">
        <v>0.22</v>
      </c>
      <c r="E53" s="312"/>
      <c r="F53" s="312"/>
      <c r="G53" s="312">
        <v>0</v>
      </c>
      <c r="H53" s="312">
        <v>0</v>
      </c>
      <c r="I53" s="312"/>
      <c r="J53" s="312">
        <v>0.22</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0.22</v>
      </c>
    </row>
    <row r="54" spans="1:29" s="320" customFormat="1" x14ac:dyDescent="0.25">
      <c r="A54" s="172" t="s">
        <v>139</v>
      </c>
      <c r="B54" s="173" t="s">
        <v>443</v>
      </c>
      <c r="C54" s="312">
        <v>2</v>
      </c>
      <c r="D54" s="312">
        <v>2</v>
      </c>
      <c r="E54" s="312"/>
      <c r="F54" s="312"/>
      <c r="G54" s="312">
        <v>0</v>
      </c>
      <c r="H54" s="312">
        <v>0</v>
      </c>
      <c r="I54" s="312"/>
      <c r="J54" s="312">
        <v>2</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2</v>
      </c>
    </row>
    <row r="55" spans="1:29" s="320" customFormat="1" x14ac:dyDescent="0.25">
      <c r="A55" s="172" t="s">
        <v>454</v>
      </c>
      <c r="B55" s="173" t="s">
        <v>444</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s="320" customFormat="1" x14ac:dyDescent="0.25">
      <c r="A56" s="172" t="s">
        <v>455</v>
      </c>
      <c r="B56" s="173" t="s">
        <v>445</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s="320" customFormat="1" x14ac:dyDescent="0.25">
      <c r="A57" s="172" t="s">
        <v>456</v>
      </c>
      <c r="B57" s="173" t="s">
        <v>447</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s="320" customFormat="1" x14ac:dyDescent="0.25">
      <c r="A58" s="172" t="s">
        <v>457</v>
      </c>
      <c r="B58" s="173" t="s">
        <v>449</v>
      </c>
      <c r="C58" s="312">
        <v>0</v>
      </c>
      <c r="D58" s="312">
        <v>0</v>
      </c>
      <c r="E58" s="312"/>
      <c r="F58" s="312"/>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s="320" customFormat="1" x14ac:dyDescent="0.25">
      <c r="A59" s="172" t="s">
        <v>458</v>
      </c>
      <c r="B59" s="173" t="s">
        <v>451</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s="320" customFormat="1" x14ac:dyDescent="0.25">
      <c r="A60" s="172" t="s">
        <v>459</v>
      </c>
      <c r="B60" s="173" t="s">
        <v>453</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s="320" customFormat="1" ht="35.450000000000003" customHeight="1" x14ac:dyDescent="0.25">
      <c r="A61" s="170" t="s">
        <v>59</v>
      </c>
      <c r="B61" s="171" t="s">
        <v>138</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s="320" customFormat="1" x14ac:dyDescent="0.25">
      <c r="A62" s="172" t="s">
        <v>137</v>
      </c>
      <c r="B62" s="173" t="s">
        <v>136</v>
      </c>
      <c r="C62" s="312">
        <v>3.0333699999999992</v>
      </c>
      <c r="D62" s="312">
        <v>3.0333699999999992</v>
      </c>
      <c r="E62" s="312"/>
      <c r="F62" s="312"/>
      <c r="G62" s="312">
        <v>0</v>
      </c>
      <c r="H62" s="312">
        <v>0</v>
      </c>
      <c r="I62" s="312"/>
      <c r="J62" s="312">
        <v>3.0333699999999992</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3.0333699999999992</v>
      </c>
    </row>
    <row r="63" spans="1:29" s="320" customFormat="1" x14ac:dyDescent="0.25">
      <c r="A63" s="172" t="s">
        <v>135</v>
      </c>
      <c r="B63" s="175" t="s">
        <v>129</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s="320" customFormat="1" x14ac:dyDescent="0.25">
      <c r="A64" s="172" t="s">
        <v>134</v>
      </c>
      <c r="B64" s="173" t="s">
        <v>128</v>
      </c>
      <c r="C64" s="312"/>
      <c r="D64" s="312"/>
      <c r="E64" s="312"/>
      <c r="F64" s="312"/>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s="320" customFormat="1" x14ac:dyDescent="0.25">
      <c r="A65" s="172" t="s">
        <v>133</v>
      </c>
      <c r="B65" s="175" t="s">
        <v>127</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s="320" customFormat="1" x14ac:dyDescent="0.25">
      <c r="A66" s="172" t="s">
        <v>132</v>
      </c>
      <c r="B66" s="175" t="s">
        <v>126</v>
      </c>
      <c r="C66" s="312"/>
      <c r="D66" s="312"/>
      <c r="E66" s="312"/>
      <c r="F66" s="312"/>
      <c r="G66" s="312">
        <v>0</v>
      </c>
      <c r="H66" s="312">
        <v>0</v>
      </c>
      <c r="I66" s="312"/>
      <c r="J66" s="312">
        <v>0.22</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0.22</v>
      </c>
    </row>
    <row r="67" spans="1:29" s="320" customFormat="1" x14ac:dyDescent="0.25">
      <c r="A67" s="172" t="s">
        <v>131</v>
      </c>
      <c r="B67" s="175" t="s">
        <v>443</v>
      </c>
      <c r="C67" s="312"/>
      <c r="D67" s="312"/>
      <c r="E67" s="312"/>
      <c r="F67" s="312"/>
      <c r="G67" s="312">
        <v>0</v>
      </c>
      <c r="H67" s="312">
        <v>0</v>
      </c>
      <c r="I67" s="312"/>
      <c r="J67" s="312">
        <v>2</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2</v>
      </c>
    </row>
    <row r="68" spans="1:29" s="320" customFormat="1" x14ac:dyDescent="0.25">
      <c r="A68" s="172" t="s">
        <v>460</v>
      </c>
      <c r="B68" s="175" t="s">
        <v>444</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s="320" customFormat="1" x14ac:dyDescent="0.25">
      <c r="A69" s="172" t="s">
        <v>461</v>
      </c>
      <c r="B69" s="175" t="s">
        <v>445</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s="320" customFormat="1" x14ac:dyDescent="0.25">
      <c r="A70" s="172" t="s">
        <v>462</v>
      </c>
      <c r="B70" s="175" t="s">
        <v>447</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s="320" customFormat="1" x14ac:dyDescent="0.25">
      <c r="A71" s="172" t="s">
        <v>463</v>
      </c>
      <c r="B71" s="175" t="s">
        <v>449</v>
      </c>
      <c r="C71" s="312"/>
      <c r="D71" s="312"/>
      <c r="E71" s="312"/>
      <c r="F71" s="312"/>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s="320" customFormat="1" x14ac:dyDescent="0.25">
      <c r="A72" s="172" t="s">
        <v>464</v>
      </c>
      <c r="B72" s="175" t="s">
        <v>451</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s="320" customFormat="1" x14ac:dyDescent="0.25">
      <c r="A73" s="172" t="s">
        <v>465</v>
      </c>
      <c r="B73" s="175" t="s">
        <v>453</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s="320" customFormat="1" ht="36.75" customHeight="1" x14ac:dyDescent="0.25">
      <c r="A74" s="170" t="s">
        <v>58</v>
      </c>
      <c r="B74" s="176" t="s">
        <v>225</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s="320" customFormat="1" x14ac:dyDescent="0.25">
      <c r="A75" s="170" t="s">
        <v>56</v>
      </c>
      <c r="B75" s="171" t="s">
        <v>130</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s="320" customFormat="1" ht="45" customHeight="1" x14ac:dyDescent="0.25">
      <c r="A76" s="172" t="s">
        <v>220</v>
      </c>
      <c r="B76" s="173" t="s">
        <v>442</v>
      </c>
      <c r="C76" s="314"/>
      <c r="D76" s="315"/>
      <c r="E76" s="316"/>
      <c r="F76" s="316"/>
      <c r="G76" s="312">
        <v>0</v>
      </c>
      <c r="H76" s="312">
        <v>0</v>
      </c>
      <c r="I76" s="316"/>
      <c r="J76" s="312">
        <v>0</v>
      </c>
      <c r="K76" s="315"/>
      <c r="L76" s="312">
        <v>0</v>
      </c>
      <c r="M76" s="315"/>
      <c r="N76" s="312">
        <v>0</v>
      </c>
      <c r="O76" s="315"/>
      <c r="P76" s="312">
        <v>0</v>
      </c>
      <c r="Q76" s="315"/>
      <c r="R76" s="312">
        <v>0</v>
      </c>
      <c r="S76" s="315"/>
      <c r="T76" s="312">
        <v>0</v>
      </c>
      <c r="U76" s="315"/>
      <c r="V76" s="312">
        <v>0</v>
      </c>
      <c r="W76" s="315"/>
      <c r="X76" s="312">
        <v>0</v>
      </c>
      <c r="Y76" s="315"/>
      <c r="Z76" s="312">
        <v>0</v>
      </c>
      <c r="AA76" s="315"/>
      <c r="AB76" s="312">
        <v>0</v>
      </c>
      <c r="AC76" s="312">
        <v>0</v>
      </c>
    </row>
    <row r="77" spans="1:29" s="320" customFormat="1" ht="39.75" customHeight="1" x14ac:dyDescent="0.25">
      <c r="A77" s="172" t="s">
        <v>221</v>
      </c>
      <c r="B77" s="175" t="s">
        <v>440</v>
      </c>
      <c r="C77" s="312"/>
      <c r="D77" s="312"/>
      <c r="E77" s="312"/>
      <c r="F77" s="312"/>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s="320" customFormat="1" x14ac:dyDescent="0.25">
      <c r="A78" s="172" t="s">
        <v>222</v>
      </c>
      <c r="B78" s="175" t="s">
        <v>146</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s="320" customFormat="1" x14ac:dyDescent="0.25">
      <c r="A79" s="172" t="s">
        <v>223</v>
      </c>
      <c r="B79" s="173" t="s">
        <v>466</v>
      </c>
      <c r="C79" s="312"/>
      <c r="D79" s="312"/>
      <c r="E79" s="312"/>
      <c r="F79" s="312"/>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v>0</v>
      </c>
      <c r="AA79" s="312"/>
      <c r="AB79" s="312">
        <v>0</v>
      </c>
      <c r="AC79" s="312">
        <v>0</v>
      </c>
    </row>
    <row r="80" spans="1:29" s="320" customFormat="1" x14ac:dyDescent="0.25">
      <c r="A80" s="172" t="s">
        <v>224</v>
      </c>
      <c r="B80" s="173" t="s">
        <v>443</v>
      </c>
      <c r="C80" s="314"/>
      <c r="D80" s="315"/>
      <c r="E80" s="316"/>
      <c r="F80" s="316"/>
      <c r="G80" s="312">
        <v>0</v>
      </c>
      <c r="H80" s="312">
        <v>0</v>
      </c>
      <c r="I80" s="316"/>
      <c r="J80" s="312">
        <v>0</v>
      </c>
      <c r="K80" s="315"/>
      <c r="L80" s="312">
        <v>0</v>
      </c>
      <c r="M80" s="315"/>
      <c r="N80" s="312">
        <v>0</v>
      </c>
      <c r="O80" s="315"/>
      <c r="P80" s="312">
        <v>0</v>
      </c>
      <c r="Q80" s="315"/>
      <c r="R80" s="312">
        <v>0</v>
      </c>
      <c r="S80" s="315"/>
      <c r="T80" s="312">
        <v>0</v>
      </c>
      <c r="U80" s="315"/>
      <c r="V80" s="312">
        <v>0</v>
      </c>
      <c r="W80" s="315"/>
      <c r="X80" s="312">
        <v>0</v>
      </c>
      <c r="Y80" s="315"/>
      <c r="Z80" s="312">
        <v>0</v>
      </c>
      <c r="AA80" s="315"/>
      <c r="AB80" s="312">
        <v>0</v>
      </c>
      <c r="AC80" s="312">
        <v>0</v>
      </c>
    </row>
    <row r="81" spans="1:29" s="320" customFormat="1" x14ac:dyDescent="0.25">
      <c r="A81" s="172" t="s">
        <v>467</v>
      </c>
      <c r="B81" s="173" t="s">
        <v>444</v>
      </c>
      <c r="C81" s="314"/>
      <c r="D81" s="315"/>
      <c r="E81" s="316"/>
      <c r="F81" s="316"/>
      <c r="G81" s="312">
        <v>0</v>
      </c>
      <c r="H81" s="312">
        <v>0</v>
      </c>
      <c r="I81" s="316"/>
      <c r="J81" s="312">
        <v>0</v>
      </c>
      <c r="K81" s="315"/>
      <c r="L81" s="312">
        <v>0</v>
      </c>
      <c r="M81" s="315"/>
      <c r="N81" s="312">
        <v>0</v>
      </c>
      <c r="O81" s="315"/>
      <c r="P81" s="312">
        <v>0</v>
      </c>
      <c r="Q81" s="315"/>
      <c r="R81" s="312">
        <v>0</v>
      </c>
      <c r="S81" s="315"/>
      <c r="T81" s="312">
        <v>0</v>
      </c>
      <c r="U81" s="315"/>
      <c r="V81" s="312">
        <v>0</v>
      </c>
      <c r="W81" s="315"/>
      <c r="X81" s="312">
        <v>0</v>
      </c>
      <c r="Y81" s="315"/>
      <c r="Z81" s="312">
        <v>0</v>
      </c>
      <c r="AA81" s="315"/>
      <c r="AB81" s="312">
        <v>0</v>
      </c>
      <c r="AC81" s="312">
        <v>0</v>
      </c>
    </row>
    <row r="82" spans="1:29" s="320" customFormat="1" x14ac:dyDescent="0.25">
      <c r="A82" s="172" t="s">
        <v>468</v>
      </c>
      <c r="B82" s="173" t="s">
        <v>445</v>
      </c>
      <c r="C82" s="314"/>
      <c r="D82" s="315"/>
      <c r="E82" s="316"/>
      <c r="F82" s="316"/>
      <c r="G82" s="312">
        <v>0</v>
      </c>
      <c r="H82" s="312">
        <v>0</v>
      </c>
      <c r="I82" s="316"/>
      <c r="J82" s="312">
        <v>0</v>
      </c>
      <c r="K82" s="315"/>
      <c r="L82" s="312">
        <v>0</v>
      </c>
      <c r="M82" s="315"/>
      <c r="N82" s="312">
        <v>0</v>
      </c>
      <c r="O82" s="315"/>
      <c r="P82" s="312">
        <v>0</v>
      </c>
      <c r="Q82" s="315"/>
      <c r="R82" s="312">
        <v>0</v>
      </c>
      <c r="S82" s="315"/>
      <c r="T82" s="312">
        <v>0</v>
      </c>
      <c r="U82" s="315"/>
      <c r="V82" s="312">
        <v>0</v>
      </c>
      <c r="W82" s="315"/>
      <c r="X82" s="312">
        <v>0</v>
      </c>
      <c r="Y82" s="315"/>
      <c r="Z82" s="312">
        <v>0</v>
      </c>
      <c r="AA82" s="315"/>
      <c r="AB82" s="312">
        <v>0</v>
      </c>
      <c r="AC82" s="312">
        <v>0</v>
      </c>
    </row>
    <row r="83" spans="1:29" s="320" customFormat="1" x14ac:dyDescent="0.25">
      <c r="A83" s="172" t="s">
        <v>469</v>
      </c>
      <c r="B83" s="173" t="s">
        <v>447</v>
      </c>
      <c r="C83" s="314"/>
      <c r="D83" s="315"/>
      <c r="E83" s="316"/>
      <c r="F83" s="316"/>
      <c r="G83" s="312">
        <v>0</v>
      </c>
      <c r="H83" s="312">
        <v>0</v>
      </c>
      <c r="I83" s="316"/>
      <c r="J83" s="312">
        <v>0</v>
      </c>
      <c r="K83" s="315"/>
      <c r="L83" s="312">
        <v>0</v>
      </c>
      <c r="M83" s="315"/>
      <c r="N83" s="312">
        <v>0</v>
      </c>
      <c r="O83" s="315"/>
      <c r="P83" s="312">
        <v>0</v>
      </c>
      <c r="Q83" s="315"/>
      <c r="R83" s="312">
        <v>0</v>
      </c>
      <c r="S83" s="315"/>
      <c r="T83" s="312">
        <v>0</v>
      </c>
      <c r="U83" s="315"/>
      <c r="V83" s="312">
        <v>0</v>
      </c>
      <c r="W83" s="315"/>
      <c r="X83" s="312">
        <v>0</v>
      </c>
      <c r="Y83" s="315"/>
      <c r="Z83" s="312">
        <v>0</v>
      </c>
      <c r="AA83" s="315"/>
      <c r="AB83" s="312">
        <v>0</v>
      </c>
      <c r="AC83" s="312">
        <v>0</v>
      </c>
    </row>
    <row r="84" spans="1:29" s="320" customFormat="1" x14ac:dyDescent="0.25">
      <c r="A84" s="172" t="s">
        <v>470</v>
      </c>
      <c r="B84" s="173" t="s">
        <v>449</v>
      </c>
      <c r="C84" s="314"/>
      <c r="D84" s="315"/>
      <c r="E84" s="316"/>
      <c r="F84" s="316"/>
      <c r="G84" s="312">
        <v>0</v>
      </c>
      <c r="H84" s="312">
        <v>0</v>
      </c>
      <c r="I84" s="316"/>
      <c r="J84" s="312">
        <v>0</v>
      </c>
      <c r="K84" s="315"/>
      <c r="L84" s="312">
        <v>0</v>
      </c>
      <c r="M84" s="315"/>
      <c r="N84" s="312">
        <v>0</v>
      </c>
      <c r="O84" s="315"/>
      <c r="P84" s="312">
        <v>0</v>
      </c>
      <c r="Q84" s="315"/>
      <c r="R84" s="312">
        <v>0</v>
      </c>
      <c r="S84" s="315"/>
      <c r="T84" s="312">
        <v>0</v>
      </c>
      <c r="U84" s="315"/>
      <c r="V84" s="312">
        <v>0</v>
      </c>
      <c r="W84" s="315"/>
      <c r="X84" s="312">
        <v>0</v>
      </c>
      <c r="Y84" s="315"/>
      <c r="Z84" s="312">
        <v>0</v>
      </c>
      <c r="AA84" s="315"/>
      <c r="AB84" s="312">
        <v>0</v>
      </c>
      <c r="AC84" s="312">
        <v>0</v>
      </c>
    </row>
    <row r="85" spans="1:29" s="320" customFormat="1" x14ac:dyDescent="0.25">
      <c r="A85" s="172" t="s">
        <v>471</v>
      </c>
      <c r="B85" s="173" t="s">
        <v>451</v>
      </c>
      <c r="C85" s="314"/>
      <c r="D85" s="315"/>
      <c r="E85" s="316"/>
      <c r="F85" s="316"/>
      <c r="G85" s="312">
        <v>0</v>
      </c>
      <c r="H85" s="312">
        <v>0</v>
      </c>
      <c r="I85" s="316"/>
      <c r="J85" s="312">
        <v>0</v>
      </c>
      <c r="K85" s="315"/>
      <c r="L85" s="312">
        <v>0</v>
      </c>
      <c r="M85" s="315"/>
      <c r="N85" s="312">
        <v>0</v>
      </c>
      <c r="O85" s="315"/>
      <c r="P85" s="312">
        <v>0</v>
      </c>
      <c r="Q85" s="315"/>
      <c r="R85" s="312">
        <v>0</v>
      </c>
      <c r="S85" s="315"/>
      <c r="T85" s="312">
        <v>0</v>
      </c>
      <c r="U85" s="315"/>
      <c r="V85" s="312">
        <v>0</v>
      </c>
      <c r="W85" s="315"/>
      <c r="X85" s="312">
        <v>0</v>
      </c>
      <c r="Y85" s="315"/>
      <c r="Z85" s="312">
        <v>0</v>
      </c>
      <c r="AA85" s="315"/>
      <c r="AB85" s="312">
        <v>0</v>
      </c>
      <c r="AC85" s="312">
        <v>0</v>
      </c>
    </row>
    <row r="86" spans="1:29" s="320" customFormat="1" x14ac:dyDescent="0.25">
      <c r="A86" s="172" t="s">
        <v>472</v>
      </c>
      <c r="B86" s="173" t="s">
        <v>453</v>
      </c>
      <c r="C86" s="317"/>
      <c r="D86" s="315"/>
      <c r="E86" s="316"/>
      <c r="F86" s="316"/>
      <c r="G86" s="312">
        <v>0</v>
      </c>
      <c r="H86" s="312">
        <v>0</v>
      </c>
      <c r="I86" s="316"/>
      <c r="J86" s="312">
        <v>0</v>
      </c>
      <c r="K86" s="315"/>
      <c r="L86" s="312">
        <v>0</v>
      </c>
      <c r="M86" s="315"/>
      <c r="N86" s="312">
        <v>0</v>
      </c>
      <c r="O86" s="315"/>
      <c r="P86" s="312">
        <v>0</v>
      </c>
      <c r="Q86" s="315"/>
      <c r="R86" s="312">
        <v>0</v>
      </c>
      <c r="S86" s="315"/>
      <c r="T86" s="312">
        <v>0</v>
      </c>
      <c r="U86" s="315"/>
      <c r="V86" s="312">
        <v>0</v>
      </c>
      <c r="W86" s="315"/>
      <c r="X86" s="312">
        <v>0</v>
      </c>
      <c r="Y86" s="315"/>
      <c r="Z86" s="312">
        <v>0</v>
      </c>
      <c r="AA86" s="315"/>
      <c r="AB86" s="312">
        <v>0</v>
      </c>
      <c r="AC86" s="312">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N26" sqref="N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16" style="16" customWidth="1"/>
    <col min="40" max="40" width="14.710937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38" t="str">
        <f>'6.2. Паспорт фин осв ввод'!A11:Q11</f>
        <v>M_NS3300.KL.0049</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38" t="str">
        <f>'6.2. Паспорт фин осв ввод'!A14:Q14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399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7" customHeight="1" x14ac:dyDescent="0.25">
      <c r="A22" s="450" t="s">
        <v>52</v>
      </c>
      <c r="B22" s="454" t="s">
        <v>24</v>
      </c>
      <c r="C22" s="452" t="s">
        <v>51</v>
      </c>
      <c r="D22" s="452" t="s">
        <v>50</v>
      </c>
      <c r="E22" s="456" t="s">
        <v>410</v>
      </c>
      <c r="F22" s="457"/>
      <c r="G22" s="457"/>
      <c r="H22" s="457"/>
      <c r="I22" s="457"/>
      <c r="J22" s="457"/>
      <c r="K22" s="457"/>
      <c r="L22" s="458"/>
      <c r="M22" s="452" t="s">
        <v>49</v>
      </c>
      <c r="N22" s="452" t="s">
        <v>48</v>
      </c>
      <c r="O22" s="452" t="s">
        <v>47</v>
      </c>
      <c r="P22" s="459" t="s">
        <v>233</v>
      </c>
      <c r="Q22" s="459" t="s">
        <v>46</v>
      </c>
      <c r="R22" s="459" t="s">
        <v>45</v>
      </c>
      <c r="S22" s="459" t="s">
        <v>44</v>
      </c>
      <c r="T22" s="459"/>
      <c r="U22" s="462" t="s">
        <v>43</v>
      </c>
      <c r="V22" s="462" t="s">
        <v>42</v>
      </c>
      <c r="W22" s="459" t="s">
        <v>41</v>
      </c>
      <c r="X22" s="459" t="s">
        <v>40</v>
      </c>
      <c r="Y22" s="459" t="s">
        <v>39</v>
      </c>
      <c r="Z22" s="47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18" customFormat="1" ht="64.5" customHeight="1" x14ac:dyDescent="0.25">
      <c r="A23" s="451"/>
      <c r="B23" s="455"/>
      <c r="C23" s="453"/>
      <c r="D23" s="453"/>
      <c r="E23" s="464" t="s">
        <v>23</v>
      </c>
      <c r="F23" s="471" t="s">
        <v>129</v>
      </c>
      <c r="G23" s="471" t="s">
        <v>128</v>
      </c>
      <c r="H23" s="471" t="s">
        <v>127</v>
      </c>
      <c r="I23" s="475" t="s">
        <v>322</v>
      </c>
      <c r="J23" s="475" t="s">
        <v>323</v>
      </c>
      <c r="K23" s="475" t="s">
        <v>324</v>
      </c>
      <c r="L23" s="471" t="s">
        <v>78</v>
      </c>
      <c r="M23" s="453"/>
      <c r="N23" s="453"/>
      <c r="O23" s="453"/>
      <c r="P23" s="460"/>
      <c r="Q23" s="460"/>
      <c r="R23" s="460"/>
      <c r="S23" s="473" t="s">
        <v>2</v>
      </c>
      <c r="T23" s="473" t="s">
        <v>11</v>
      </c>
      <c r="U23" s="463"/>
      <c r="V23" s="463"/>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5" t="s">
        <v>11</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59" t="s">
        <v>13</v>
      </c>
      <c r="AG24" s="59" t="s">
        <v>12</v>
      </c>
      <c r="AH24" s="60" t="s">
        <v>2</v>
      </c>
      <c r="AI24" s="60" t="s">
        <v>11</v>
      </c>
      <c r="AJ24" s="453"/>
      <c r="AK24" s="453"/>
      <c r="AL24" s="453"/>
      <c r="AM24" s="453"/>
      <c r="AN24" s="453"/>
      <c r="AO24" s="453"/>
      <c r="AP24" s="453"/>
      <c r="AQ24" s="466"/>
      <c r="AR24" s="461"/>
      <c r="AS24" s="461"/>
      <c r="AT24" s="461"/>
      <c r="AU24" s="461"/>
      <c r="AV24" s="46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40" t="s">
        <v>549</v>
      </c>
      <c r="B26" s="341" t="s">
        <v>550</v>
      </c>
      <c r="C26" s="342" t="s">
        <v>551</v>
      </c>
      <c r="D26" s="343" t="s">
        <v>552</v>
      </c>
      <c r="E26" s="344" t="s">
        <v>434</v>
      </c>
      <c r="F26" s="344" t="s">
        <v>434</v>
      </c>
      <c r="G26" s="342" t="s">
        <v>553</v>
      </c>
      <c r="H26" s="344" t="s">
        <v>434</v>
      </c>
      <c r="I26" s="344" t="s">
        <v>434</v>
      </c>
      <c r="J26" s="344" t="s">
        <v>434</v>
      </c>
      <c r="K26" s="342" t="s">
        <v>554</v>
      </c>
      <c r="L26" s="344" t="s">
        <v>434</v>
      </c>
      <c r="M26" s="344" t="s">
        <v>555</v>
      </c>
      <c r="N26" s="345" t="s">
        <v>556</v>
      </c>
      <c r="O26" s="342" t="s">
        <v>557</v>
      </c>
      <c r="P26" s="346">
        <v>41667</v>
      </c>
      <c r="Q26" s="344" t="s">
        <v>558</v>
      </c>
      <c r="R26" s="346">
        <v>41667</v>
      </c>
      <c r="S26" s="342" t="s">
        <v>559</v>
      </c>
      <c r="T26" s="342" t="s">
        <v>560</v>
      </c>
      <c r="U26" s="342">
        <v>1</v>
      </c>
      <c r="V26" s="342">
        <v>1</v>
      </c>
      <c r="W26" s="342" t="s">
        <v>561</v>
      </c>
      <c r="X26" s="346">
        <v>124530</v>
      </c>
      <c r="Y26" s="342"/>
      <c r="Z26" s="342">
        <v>1</v>
      </c>
      <c r="AA26" s="346">
        <v>41667</v>
      </c>
      <c r="AB26" s="346">
        <v>41667</v>
      </c>
      <c r="AC26" s="342" t="s">
        <v>561</v>
      </c>
      <c r="AD26" s="346">
        <v>50000</v>
      </c>
      <c r="AE26" s="346">
        <v>0</v>
      </c>
      <c r="AF26" s="343" t="s">
        <v>562</v>
      </c>
      <c r="AG26" s="342" t="s">
        <v>563</v>
      </c>
      <c r="AH26" s="342" t="s">
        <v>564</v>
      </c>
      <c r="AI26" s="342" t="s">
        <v>565</v>
      </c>
      <c r="AJ26" s="342" t="s">
        <v>566</v>
      </c>
      <c r="AK26" s="342" t="s">
        <v>567</v>
      </c>
      <c r="AL26" s="342" t="s">
        <v>568</v>
      </c>
      <c r="AM26" s="342" t="s">
        <v>569</v>
      </c>
      <c r="AN26" s="342" t="s">
        <v>567</v>
      </c>
      <c r="AO26" s="343" t="s">
        <v>570</v>
      </c>
      <c r="AP26" s="342" t="s">
        <v>567</v>
      </c>
      <c r="AQ26" s="342" t="s">
        <v>571</v>
      </c>
      <c r="AR26" s="342" t="s">
        <v>567</v>
      </c>
      <c r="AS26" s="342" t="s">
        <v>572</v>
      </c>
      <c r="AT26" s="342" t="s">
        <v>573</v>
      </c>
      <c r="AU26" s="344"/>
      <c r="AV26" s="342"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G22" sqref="G2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500</v>
      </c>
    </row>
    <row r="4" spans="1:8" x14ac:dyDescent="0.25">
      <c r="B4" s="27"/>
    </row>
    <row r="5" spans="1:8" ht="18.75" x14ac:dyDescent="0.3">
      <c r="A5" s="479" t="str">
        <f>'1. паспорт местоположение'!A5:C5</f>
        <v>Год раскрытия информации: 2023 год</v>
      </c>
      <c r="B5" s="479"/>
      <c r="C5" s="37"/>
      <c r="D5" s="37"/>
      <c r="E5" s="37"/>
      <c r="F5" s="37"/>
      <c r="G5" s="37"/>
      <c r="H5" s="37"/>
    </row>
    <row r="6" spans="1:8" ht="14.25" customHeight="1" x14ac:dyDescent="0.3">
      <c r="A6" s="56"/>
      <c r="B6" s="56"/>
      <c r="C6" s="56"/>
      <c r="D6" s="56"/>
      <c r="E6" s="56"/>
      <c r="F6" s="56"/>
      <c r="G6" s="56"/>
      <c r="H6" s="56"/>
    </row>
    <row r="7" spans="1:8" ht="18.75" x14ac:dyDescent="0.25">
      <c r="A7" s="408" t="s">
        <v>9</v>
      </c>
      <c r="B7" s="408"/>
      <c r="C7" s="55"/>
      <c r="D7" s="55"/>
      <c r="E7" s="55"/>
      <c r="F7" s="55"/>
      <c r="G7" s="55"/>
      <c r="H7" s="55"/>
    </row>
    <row r="8" spans="1:8" ht="13.7" customHeight="1" x14ac:dyDescent="0.25">
      <c r="A8" s="55"/>
      <c r="B8" s="55"/>
      <c r="C8" s="55"/>
      <c r="D8" s="55"/>
      <c r="E8" s="55"/>
      <c r="F8" s="55"/>
      <c r="G8" s="55"/>
      <c r="H8" s="55"/>
    </row>
    <row r="9" spans="1:8" x14ac:dyDescent="0.25">
      <c r="A9" s="438" t="s">
        <v>438</v>
      </c>
      <c r="B9" s="438"/>
      <c r="C9" s="53"/>
      <c r="D9" s="53"/>
      <c r="E9" s="53"/>
      <c r="F9" s="53"/>
      <c r="G9" s="53"/>
      <c r="H9" s="53"/>
    </row>
    <row r="10" spans="1:8" x14ac:dyDescent="0.25">
      <c r="A10" s="410" t="s">
        <v>8</v>
      </c>
      <c r="B10" s="410"/>
      <c r="C10" s="54"/>
      <c r="D10" s="54"/>
      <c r="E10" s="54"/>
      <c r="F10" s="54"/>
      <c r="G10" s="54"/>
      <c r="H10" s="54"/>
    </row>
    <row r="11" spans="1:8" ht="15" customHeight="1" x14ac:dyDescent="0.25">
      <c r="A11" s="55"/>
      <c r="B11" s="55"/>
      <c r="C11" s="55"/>
      <c r="D11" s="55"/>
      <c r="E11" s="55"/>
      <c r="F11" s="55"/>
      <c r="G11" s="55"/>
      <c r="H11" s="55"/>
    </row>
    <row r="12" spans="1:8" x14ac:dyDescent="0.25">
      <c r="A12" s="438" t="str">
        <f>'7. Паспорт отчет о закупке'!A12:AV12</f>
        <v>M_NS3300.KL.0049</v>
      </c>
      <c r="B12" s="438"/>
      <c r="C12" s="53"/>
      <c r="D12" s="53"/>
      <c r="E12" s="53"/>
      <c r="F12" s="53"/>
      <c r="G12" s="53"/>
      <c r="H12" s="53"/>
    </row>
    <row r="13" spans="1:8" x14ac:dyDescent="0.25">
      <c r="A13" s="410" t="s">
        <v>7</v>
      </c>
      <c r="B13" s="410"/>
      <c r="C13" s="54"/>
      <c r="D13" s="54"/>
      <c r="E13" s="54"/>
      <c r="F13" s="54"/>
      <c r="G13" s="54"/>
      <c r="H13" s="54"/>
    </row>
    <row r="14" spans="1:8" ht="13.7" customHeight="1" x14ac:dyDescent="0.25">
      <c r="A14" s="10"/>
      <c r="B14" s="10"/>
      <c r="C14" s="10"/>
      <c r="D14" s="10"/>
      <c r="E14" s="10"/>
      <c r="F14" s="10"/>
      <c r="G14" s="10"/>
      <c r="H14" s="10"/>
    </row>
    <row r="15" spans="1:8" ht="46.5" customHeight="1" x14ac:dyDescent="0.25">
      <c r="A15" s="431"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1"/>
      <c r="C15" s="53"/>
      <c r="D15" s="53"/>
      <c r="E15" s="53"/>
      <c r="F15" s="53"/>
      <c r="G15" s="53"/>
      <c r="H15" s="53"/>
    </row>
    <row r="16" spans="1:8" x14ac:dyDescent="0.25">
      <c r="A16" s="410" t="s">
        <v>6</v>
      </c>
      <c r="B16" s="410"/>
      <c r="C16" s="54"/>
      <c r="D16" s="54"/>
      <c r="E16" s="54"/>
      <c r="F16" s="54"/>
      <c r="G16" s="54"/>
      <c r="H16" s="54"/>
    </row>
    <row r="17" spans="1:2" x14ac:dyDescent="0.25">
      <c r="B17" s="40"/>
    </row>
    <row r="18" spans="1:2" x14ac:dyDescent="0.25">
      <c r="A18" s="478" t="s">
        <v>400</v>
      </c>
      <c r="B18" s="433"/>
    </row>
    <row r="19" spans="1:2" x14ac:dyDescent="0.25">
      <c r="A19" s="319"/>
      <c r="B19" s="318"/>
    </row>
    <row r="20" spans="1:2" ht="16.5" thickBot="1" x14ac:dyDescent="0.3">
      <c r="B20" s="27"/>
    </row>
    <row r="21" spans="1:2" ht="63" customHeight="1" thickBot="1" x14ac:dyDescent="0.3">
      <c r="A21" s="41" t="s">
        <v>290</v>
      </c>
      <c r="B21" s="245"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514</v>
      </c>
    </row>
    <row r="25" spans="1:2" ht="16.5" thickBot="1" x14ac:dyDescent="0.3">
      <c r="A25" s="44" t="s">
        <v>293</v>
      </c>
      <c r="B25" s="42">
        <f>'3.3 паспорт описание'!C29</f>
        <v>2023</v>
      </c>
    </row>
    <row r="26" spans="1:2" ht="16.5" thickBot="1" x14ac:dyDescent="0.3">
      <c r="A26" s="45" t="s">
        <v>294</v>
      </c>
      <c r="B26" s="46" t="s">
        <v>579</v>
      </c>
    </row>
    <row r="27" spans="1:2" ht="16.5" thickBot="1" x14ac:dyDescent="0.3">
      <c r="A27" s="48" t="s">
        <v>433</v>
      </c>
      <c r="B27" s="169">
        <f>'1. паспорт местоположение'!C48</f>
        <v>3.6400439999999992</v>
      </c>
    </row>
    <row r="28" spans="1:2" ht="16.5" thickBot="1" x14ac:dyDescent="0.3">
      <c r="A28" s="47" t="s">
        <v>295</v>
      </c>
      <c r="B28" s="47" t="s">
        <v>502</v>
      </c>
    </row>
    <row r="29" spans="1:2" ht="28.5" x14ac:dyDescent="0.25">
      <c r="A29" s="326" t="s">
        <v>296</v>
      </c>
      <c r="B29" s="327">
        <v>1.7230000000000001</v>
      </c>
    </row>
    <row r="30" spans="1:2" ht="28.5" x14ac:dyDescent="0.25">
      <c r="A30" s="328" t="s">
        <v>297</v>
      </c>
      <c r="B30" s="329">
        <v>1.7230000000000001</v>
      </c>
    </row>
    <row r="31" spans="1:2" x14ac:dyDescent="0.25">
      <c r="A31" s="330" t="s">
        <v>298</v>
      </c>
      <c r="B31" s="331"/>
    </row>
    <row r="32" spans="1:2" ht="29.25" thickBot="1" x14ac:dyDescent="0.3">
      <c r="A32" s="332" t="s">
        <v>529</v>
      </c>
      <c r="B32" s="333">
        <v>1.7230000000000001</v>
      </c>
    </row>
    <row r="33" spans="1:2" ht="30" x14ac:dyDescent="0.25">
      <c r="A33" s="334" t="s">
        <v>530</v>
      </c>
      <c r="B33" s="335">
        <v>1.7230000000000001</v>
      </c>
    </row>
    <row r="34" spans="1:2" x14ac:dyDescent="0.25">
      <c r="A34" s="336" t="s">
        <v>299</v>
      </c>
      <c r="B34" s="337">
        <v>0</v>
      </c>
    </row>
    <row r="35" spans="1:2" x14ac:dyDescent="0.25">
      <c r="A35" s="336" t="s">
        <v>300</v>
      </c>
      <c r="B35" s="338">
        <v>1.41</v>
      </c>
    </row>
    <row r="36" spans="1:2" x14ac:dyDescent="0.25">
      <c r="A36" s="336" t="s">
        <v>301</v>
      </c>
      <c r="B36" s="338">
        <v>1.175</v>
      </c>
    </row>
    <row r="37" spans="1:2" ht="29.25" thickBot="1" x14ac:dyDescent="0.3">
      <c r="A37" s="332" t="s">
        <v>531</v>
      </c>
      <c r="B37" s="333">
        <v>0</v>
      </c>
    </row>
    <row r="38" spans="1:2" x14ac:dyDescent="0.25">
      <c r="A38" s="336" t="s">
        <v>532</v>
      </c>
      <c r="B38" s="337" t="s">
        <v>422</v>
      </c>
    </row>
    <row r="39" spans="1:2" x14ac:dyDescent="0.25">
      <c r="A39" s="336" t="s">
        <v>299</v>
      </c>
      <c r="B39" s="337" t="s">
        <v>422</v>
      </c>
    </row>
    <row r="40" spans="1:2" x14ac:dyDescent="0.25">
      <c r="A40" s="336" t="s">
        <v>300</v>
      </c>
      <c r="B40" s="337" t="s">
        <v>422</v>
      </c>
    </row>
    <row r="41" spans="1:2" x14ac:dyDescent="0.25">
      <c r="A41" s="336" t="s">
        <v>301</v>
      </c>
      <c r="B41" s="337" t="s">
        <v>422</v>
      </c>
    </row>
    <row r="42" spans="1:2" ht="29.25" thickBot="1" x14ac:dyDescent="0.3">
      <c r="A42" s="332" t="s">
        <v>533</v>
      </c>
      <c r="B42" s="333">
        <v>0</v>
      </c>
    </row>
    <row r="43" spans="1:2" x14ac:dyDescent="0.25">
      <c r="A43" s="336" t="s">
        <v>532</v>
      </c>
      <c r="B43" s="337" t="s">
        <v>422</v>
      </c>
    </row>
    <row r="44" spans="1:2" x14ac:dyDescent="0.25">
      <c r="A44" s="336" t="s">
        <v>299</v>
      </c>
      <c r="B44" s="337" t="s">
        <v>422</v>
      </c>
    </row>
    <row r="45" spans="1:2" x14ac:dyDescent="0.25">
      <c r="A45" s="336" t="s">
        <v>300</v>
      </c>
      <c r="B45" s="337" t="s">
        <v>422</v>
      </c>
    </row>
    <row r="46" spans="1:2" x14ac:dyDescent="0.25">
      <c r="A46" s="336" t="s">
        <v>301</v>
      </c>
      <c r="B46" s="337" t="s">
        <v>422</v>
      </c>
    </row>
    <row r="47" spans="1:2" ht="29.25" thickBot="1" x14ac:dyDescent="0.3">
      <c r="A47" s="332" t="s">
        <v>302</v>
      </c>
      <c r="B47" s="339" t="s">
        <v>422</v>
      </c>
    </row>
    <row r="48" spans="1:2" x14ac:dyDescent="0.25">
      <c r="A48" s="336" t="s">
        <v>298</v>
      </c>
      <c r="B48" s="337" t="s">
        <v>422</v>
      </c>
    </row>
    <row r="49" spans="1:2" x14ac:dyDescent="0.25">
      <c r="A49" s="336" t="s">
        <v>534</v>
      </c>
      <c r="B49" s="337" t="s">
        <v>422</v>
      </c>
    </row>
    <row r="50" spans="1:2" x14ac:dyDescent="0.25">
      <c r="A50" s="336" t="s">
        <v>535</v>
      </c>
      <c r="B50" s="337" t="s">
        <v>422</v>
      </c>
    </row>
    <row r="51" spans="1:2" x14ac:dyDescent="0.25">
      <c r="A51" s="336" t="s">
        <v>536</v>
      </c>
      <c r="B51" s="337" t="s">
        <v>422</v>
      </c>
    </row>
    <row r="52" spans="1:2" ht="16.5" thickBot="1" x14ac:dyDescent="0.3">
      <c r="A52" s="332" t="s">
        <v>303</v>
      </c>
      <c r="B52" s="339">
        <v>0</v>
      </c>
    </row>
    <row r="53" spans="1:2" ht="16.5" thickBot="1" x14ac:dyDescent="0.3">
      <c r="A53" s="332" t="s">
        <v>304</v>
      </c>
      <c r="B53" s="333">
        <v>1.4850000000000001</v>
      </c>
    </row>
    <row r="54" spans="1:2" ht="16.5" thickBot="1" x14ac:dyDescent="0.3">
      <c r="A54" s="332" t="s">
        <v>305</v>
      </c>
      <c r="B54" s="339">
        <v>0</v>
      </c>
    </row>
    <row r="55" spans="1:2" ht="16.5" thickBot="1" x14ac:dyDescent="0.3">
      <c r="A55" s="332" t="s">
        <v>306</v>
      </c>
      <c r="B55" s="333">
        <v>1.25</v>
      </c>
    </row>
    <row r="56" spans="1:2" ht="16.5" thickBot="1" x14ac:dyDescent="0.3">
      <c r="A56" s="332" t="s">
        <v>307</v>
      </c>
      <c r="B56" s="339" t="s">
        <v>422</v>
      </c>
    </row>
    <row r="57" spans="1:2" x14ac:dyDescent="0.25">
      <c r="A57" s="336" t="s">
        <v>308</v>
      </c>
      <c r="B57" s="337" t="s">
        <v>537</v>
      </c>
    </row>
    <row r="58" spans="1:2" x14ac:dyDescent="0.25">
      <c r="A58" s="336" t="s">
        <v>309</v>
      </c>
      <c r="B58" s="337" t="s">
        <v>422</v>
      </c>
    </row>
    <row r="59" spans="1:2" x14ac:dyDescent="0.25">
      <c r="A59" s="336" t="s">
        <v>310</v>
      </c>
      <c r="B59" s="337" t="s">
        <v>422</v>
      </c>
    </row>
    <row r="60" spans="1:2" x14ac:dyDescent="0.25">
      <c r="A60" s="336" t="s">
        <v>311</v>
      </c>
      <c r="B60" s="337" t="s">
        <v>538</v>
      </c>
    </row>
    <row r="61" spans="1:2" x14ac:dyDescent="0.25">
      <c r="A61" s="336" t="s">
        <v>312</v>
      </c>
      <c r="B61" s="347"/>
    </row>
    <row r="62" spans="1:2" ht="29.25" thickBot="1" x14ac:dyDescent="0.3">
      <c r="A62" s="332" t="s">
        <v>313</v>
      </c>
      <c r="B62" s="339" t="s">
        <v>419</v>
      </c>
    </row>
    <row r="63" spans="1:2" ht="29.25" thickBot="1" x14ac:dyDescent="0.3">
      <c r="A63" s="332" t="s">
        <v>314</v>
      </c>
      <c r="B63" s="339" t="s">
        <v>422</v>
      </c>
    </row>
    <row r="64" spans="1:2" x14ac:dyDescent="0.25">
      <c r="A64" s="336" t="s">
        <v>298</v>
      </c>
      <c r="B64" s="337" t="s">
        <v>422</v>
      </c>
    </row>
    <row r="65" spans="1:2" x14ac:dyDescent="0.25">
      <c r="A65" s="336" t="s">
        <v>539</v>
      </c>
      <c r="B65" s="337" t="s">
        <v>422</v>
      </c>
    </row>
    <row r="66" spans="1:2" x14ac:dyDescent="0.25">
      <c r="A66" s="336" t="s">
        <v>540</v>
      </c>
      <c r="B66" s="337" t="s">
        <v>422</v>
      </c>
    </row>
    <row r="67" spans="1:2" ht="35.450000000000003" customHeight="1" thickBot="1" x14ac:dyDescent="0.3">
      <c r="A67" s="332" t="s">
        <v>315</v>
      </c>
      <c r="B67" s="339" t="s">
        <v>576</v>
      </c>
    </row>
    <row r="68" spans="1:2" ht="16.5" thickBot="1" x14ac:dyDescent="0.3">
      <c r="A68" s="332" t="s">
        <v>316</v>
      </c>
      <c r="B68" s="339" t="s">
        <v>422</v>
      </c>
    </row>
    <row r="69" spans="1:2" x14ac:dyDescent="0.25">
      <c r="A69" s="336" t="s">
        <v>541</v>
      </c>
      <c r="B69" s="347">
        <f>'6.1. Паспорт сетевой график'!H43</f>
        <v>44910</v>
      </c>
    </row>
    <row r="70" spans="1:2" x14ac:dyDescent="0.25">
      <c r="A70" s="336" t="s">
        <v>542</v>
      </c>
      <c r="B70" s="337" t="s">
        <v>422</v>
      </c>
    </row>
    <row r="71" spans="1:2" x14ac:dyDescent="0.25">
      <c r="A71" s="336" t="s">
        <v>543</v>
      </c>
      <c r="B71" s="337" t="s">
        <v>422</v>
      </c>
    </row>
    <row r="72" spans="1:2" ht="29.25" thickBot="1" x14ac:dyDescent="0.3">
      <c r="A72" s="332" t="s">
        <v>317</v>
      </c>
      <c r="B72" s="339" t="s">
        <v>577</v>
      </c>
    </row>
    <row r="73" spans="1:2" ht="28.5" customHeight="1" thickBot="1" x14ac:dyDescent="0.3">
      <c r="A73" s="332" t="s">
        <v>318</v>
      </c>
      <c r="B73" s="339" t="s">
        <v>578</v>
      </c>
    </row>
    <row r="74" spans="1:2" x14ac:dyDescent="0.25">
      <c r="A74" s="336" t="s">
        <v>544</v>
      </c>
      <c r="B74" s="337" t="s">
        <v>422</v>
      </c>
    </row>
    <row r="75" spans="1:2" x14ac:dyDescent="0.25">
      <c r="A75" s="336" t="s">
        <v>545</v>
      </c>
      <c r="B75" s="337" t="s">
        <v>422</v>
      </c>
    </row>
    <row r="76" spans="1:2" x14ac:dyDescent="0.25">
      <c r="A76" s="336" t="s">
        <v>546</v>
      </c>
      <c r="B76" s="337" t="s">
        <v>422</v>
      </c>
    </row>
    <row r="77" spans="1:2" x14ac:dyDescent="0.25">
      <c r="A77" s="336" t="s">
        <v>547</v>
      </c>
      <c r="B77" s="337" t="s">
        <v>422</v>
      </c>
    </row>
    <row r="78" spans="1:2" x14ac:dyDescent="0.25">
      <c r="A78" s="336" t="s">
        <v>548</v>
      </c>
      <c r="B78" s="337"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2023-12-01T06:52:09Z</dcterms:modified>
</cp:coreProperties>
</file>